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827"/>
  <workbookPr/>
  <mc:AlternateContent xmlns:mc="http://schemas.openxmlformats.org/markup-compatibility/2006">
    <mc:Choice Requires="x15">
      <x15ac:absPath xmlns:x15ac="http://schemas.microsoft.com/office/spreadsheetml/2010/11/ac" url="https://ebserhnet-my.sharepoint.com/personal/juliane_franklin_ebserh_gov_br/Documents/Unidade de Licitações/LICITAÇÕES 2023/DE - Refrigeracao/Edital - DE 304-2023/"/>
    </mc:Choice>
  </mc:AlternateContent>
  <xr:revisionPtr revIDLastSave="61" documentId="8_{99D37CE7-D203-45CD-9101-1408AF32A598}" xr6:coauthVersionLast="47" xr6:coauthVersionMax="47" xr10:uidLastSave="{932F1711-61F4-4924-BAC2-97D4DBB89B32}"/>
  <bookViews>
    <workbookView xWindow="28680" yWindow="1335" windowWidth="21840" windowHeight="13020" tabRatio="879" firstSheet="1" activeTab="6" xr2:uid="{00000000-000D-0000-FFFF-FFFF00000000}"/>
  </bookViews>
  <sheets>
    <sheet name="Supervisor" sheetId="17" r:id="rId1"/>
    <sheet name="Mecânico" sheetId="16" r:id="rId2"/>
    <sheet name="Auxiliar de Mecânico" sheetId="15" r:id="rId3"/>
    <sheet name="EPI E UNIFORME" sheetId="5" r:id="rId4"/>
    <sheet name="EQUIPAMENTOS E FERRAMENTAS" sheetId="8" r:id="rId5"/>
    <sheet name="MATERIAIS E INSUMOS" sheetId="6" r:id="rId6"/>
    <sheet name="RESUMO" sheetId="14" r:id="rId7"/>
  </sheets>
  <externalReferences>
    <externalReference r:id="rId8"/>
  </externalReferenc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B13" i="14" l="1"/>
  <c r="B10" i="14"/>
  <c r="D10" i="14" s="1"/>
  <c r="E17" i="14" l="1"/>
  <c r="E10" i="14"/>
  <c r="G3" i="6"/>
  <c r="H3" i="6" s="1"/>
  <c r="G4" i="6"/>
  <c r="H4" i="6" s="1"/>
  <c r="G5" i="6"/>
  <c r="H5" i="6"/>
  <c r="G6" i="6"/>
  <c r="H6" i="6" s="1"/>
  <c r="G7" i="6"/>
  <c r="H7" i="6" s="1"/>
  <c r="G8" i="6"/>
  <c r="H8" i="6" s="1"/>
  <c r="G9" i="6"/>
  <c r="H9" i="6" s="1"/>
  <c r="G10" i="6"/>
  <c r="H10" i="6" s="1"/>
  <c r="G11" i="6"/>
  <c r="H11" i="6" s="1"/>
  <c r="G12" i="6"/>
  <c r="H12" i="6" s="1"/>
  <c r="G13" i="6"/>
  <c r="H13" i="6"/>
  <c r="G14" i="6"/>
  <c r="H14" i="6" s="1"/>
  <c r="G15" i="6"/>
  <c r="H15" i="6" s="1"/>
  <c r="G16" i="6"/>
  <c r="H16" i="6" s="1"/>
  <c r="G17" i="6"/>
  <c r="H17" i="6"/>
  <c r="G18" i="6"/>
  <c r="H18" i="6" s="1"/>
  <c r="G19" i="6"/>
  <c r="H19" i="6" s="1"/>
  <c r="G20" i="6"/>
  <c r="H20" i="6" s="1"/>
  <c r="G21" i="6"/>
  <c r="H21" i="6" s="1"/>
  <c r="G22" i="6"/>
  <c r="H22" i="6" s="1"/>
  <c r="G23" i="6"/>
  <c r="H23" i="6" s="1"/>
  <c r="G24" i="6"/>
  <c r="H24" i="6" s="1"/>
  <c r="E20" i="5"/>
  <c r="H3" i="8" l="1"/>
  <c r="G28" i="5"/>
  <c r="G29" i="5"/>
  <c r="G30" i="5"/>
  <c r="G31" i="5"/>
  <c r="G32" i="5"/>
  <c r="G27" i="5"/>
  <c r="I27" i="5" s="1"/>
  <c r="G5" i="5"/>
  <c r="G6" i="5"/>
  <c r="G7" i="5"/>
  <c r="G8" i="5"/>
  <c r="G9" i="5"/>
  <c r="G10" i="5"/>
  <c r="G11" i="5"/>
  <c r="G12" i="5"/>
  <c r="G13" i="5"/>
  <c r="G14" i="5"/>
  <c r="G15" i="5"/>
  <c r="G16" i="5"/>
  <c r="G17" i="5"/>
  <c r="G18" i="5"/>
  <c r="G19" i="5"/>
  <c r="G20" i="5"/>
  <c r="G21" i="5"/>
  <c r="G4" i="5"/>
  <c r="I4" i="5" s="1"/>
  <c r="C30" i="17" l="1"/>
  <c r="H59" i="8"/>
  <c r="I59" i="8" s="1"/>
  <c r="H58" i="8"/>
  <c r="I58" i="8" s="1"/>
  <c r="H57" i="8"/>
  <c r="I57" i="8" s="1"/>
  <c r="H56" i="8"/>
  <c r="I56" i="8" s="1"/>
  <c r="H55" i="8"/>
  <c r="I55" i="8" s="1"/>
  <c r="H54" i="8"/>
  <c r="I54" i="8" s="1"/>
  <c r="H53" i="8"/>
  <c r="I53" i="8" s="1"/>
  <c r="H52" i="8"/>
  <c r="I52" i="8" s="1"/>
  <c r="H51" i="8"/>
  <c r="I51" i="8" s="1"/>
  <c r="H50" i="8"/>
  <c r="I50" i="8" s="1"/>
  <c r="H49" i="8"/>
  <c r="I49" i="8" s="1"/>
  <c r="H48" i="8"/>
  <c r="I48" i="8" s="1"/>
  <c r="H47" i="8"/>
  <c r="I47" i="8" s="1"/>
  <c r="H46" i="8"/>
  <c r="I46" i="8" s="1"/>
  <c r="H45" i="8"/>
  <c r="I45" i="8" s="1"/>
  <c r="H44" i="8"/>
  <c r="I44" i="8" s="1"/>
  <c r="H43" i="8"/>
  <c r="I43" i="8" s="1"/>
  <c r="H42" i="8"/>
  <c r="I42" i="8" s="1"/>
  <c r="H41" i="8"/>
  <c r="I41" i="8" s="1"/>
  <c r="H40" i="8"/>
  <c r="I40" i="8" s="1"/>
  <c r="H39" i="8"/>
  <c r="I39" i="8" s="1"/>
  <c r="H38" i="8"/>
  <c r="I38" i="8" s="1"/>
  <c r="H37" i="8"/>
  <c r="I37" i="8" s="1"/>
  <c r="H36" i="8"/>
  <c r="I36" i="8" s="1"/>
  <c r="H35" i="8"/>
  <c r="I35" i="8" s="1"/>
  <c r="H34" i="8"/>
  <c r="I34" i="8" s="1"/>
  <c r="H33" i="8"/>
  <c r="I33" i="8" s="1"/>
  <c r="H32" i="8"/>
  <c r="I32" i="8" s="1"/>
  <c r="H31" i="8"/>
  <c r="I31" i="8" s="1"/>
  <c r="H30" i="8"/>
  <c r="I30" i="8" s="1"/>
  <c r="H29" i="8"/>
  <c r="I29" i="8" s="1"/>
  <c r="H28" i="8"/>
  <c r="I28" i="8" s="1"/>
  <c r="H27" i="8"/>
  <c r="I27" i="8" s="1"/>
  <c r="H26" i="8"/>
  <c r="I26" i="8" s="1"/>
  <c r="H25" i="8"/>
  <c r="I25" i="8" s="1"/>
  <c r="H24" i="8"/>
  <c r="I24" i="8" s="1"/>
  <c r="H23" i="8"/>
  <c r="I23" i="8" s="1"/>
  <c r="H22" i="8"/>
  <c r="I22" i="8" s="1"/>
  <c r="H21" i="8"/>
  <c r="I21" i="8" s="1"/>
  <c r="H20" i="8"/>
  <c r="I20" i="8" s="1"/>
  <c r="H19" i="8"/>
  <c r="I19" i="8" s="1"/>
  <c r="H18" i="8"/>
  <c r="I18" i="8" s="1"/>
  <c r="H17" i="8"/>
  <c r="I17" i="8" s="1"/>
  <c r="H16" i="8"/>
  <c r="I16" i="8" s="1"/>
  <c r="H15" i="8"/>
  <c r="I15" i="8" s="1"/>
  <c r="H14" i="8"/>
  <c r="I14" i="8" s="1"/>
  <c r="H13" i="8"/>
  <c r="I13" i="8" s="1"/>
  <c r="H12" i="8"/>
  <c r="I12" i="8" s="1"/>
  <c r="H11" i="8"/>
  <c r="I11" i="8" s="1"/>
  <c r="H10" i="8"/>
  <c r="I10" i="8" s="1"/>
  <c r="H9" i="8"/>
  <c r="I9" i="8" s="1"/>
  <c r="H8" i="8"/>
  <c r="I8" i="8" s="1"/>
  <c r="H7" i="8"/>
  <c r="I7" i="8" s="1"/>
  <c r="H6" i="8"/>
  <c r="I6" i="8" s="1"/>
  <c r="H5" i="8"/>
  <c r="I5" i="8" s="1"/>
  <c r="H4" i="8"/>
  <c r="I4" i="8" s="1"/>
  <c r="C116" i="15"/>
  <c r="C115" i="15"/>
  <c r="E115" i="15" s="1"/>
  <c r="D90" i="15"/>
  <c r="D95" i="15" s="1"/>
  <c r="C85" i="15"/>
  <c r="C94" i="15" s="1"/>
  <c r="C72" i="15"/>
  <c r="C69" i="15"/>
  <c r="D55" i="15"/>
  <c r="C49" i="15"/>
  <c r="C62" i="15" s="1"/>
  <c r="C37" i="15"/>
  <c r="C61" i="15" s="1"/>
  <c r="C24" i="15"/>
  <c r="C19" i="15"/>
  <c r="O29" i="16"/>
  <c r="C116" i="16"/>
  <c r="E115" i="16"/>
  <c r="C115" i="16"/>
  <c r="D90" i="16"/>
  <c r="D95" i="16" s="1"/>
  <c r="C85" i="16"/>
  <c r="C94" i="16" s="1"/>
  <c r="C69" i="16"/>
  <c r="D55" i="16"/>
  <c r="C49" i="16"/>
  <c r="C62" i="16" s="1"/>
  <c r="C37" i="16"/>
  <c r="C61" i="16" s="1"/>
  <c r="C24" i="16"/>
  <c r="C19" i="16"/>
  <c r="C116" i="17"/>
  <c r="C115" i="17"/>
  <c r="E115" i="17" s="1"/>
  <c r="D90" i="17"/>
  <c r="D95" i="17" s="1"/>
  <c r="C85" i="17"/>
  <c r="C94" i="17" s="1"/>
  <c r="C69" i="17"/>
  <c r="D55" i="17"/>
  <c r="C49" i="17"/>
  <c r="C62" i="17" s="1"/>
  <c r="C37" i="17"/>
  <c r="C61" i="17" s="1"/>
  <c r="C24" i="17"/>
  <c r="C19" i="17"/>
  <c r="C30" i="15" l="1"/>
  <c r="C31" i="15"/>
  <c r="D35" i="15" s="1"/>
  <c r="C31" i="16"/>
  <c r="D71" i="16" s="1"/>
  <c r="C30" i="16"/>
  <c r="C31" i="17"/>
  <c r="D83" i="17" s="1"/>
  <c r="C74" i="15"/>
  <c r="D57" i="15"/>
  <c r="D63" i="15" s="1"/>
  <c r="C72" i="16"/>
  <c r="C74" i="16" s="1"/>
  <c r="D101" i="17"/>
  <c r="I61" i="8"/>
  <c r="I3" i="8"/>
  <c r="I60" i="8" s="1"/>
  <c r="I62" i="8" s="1"/>
  <c r="D101" i="15" s="1"/>
  <c r="H25" i="6"/>
  <c r="H27" i="6" s="1"/>
  <c r="D57" i="16"/>
  <c r="D63" i="16" s="1"/>
  <c r="D57" i="17"/>
  <c r="D63" i="17" s="1"/>
  <c r="C72" i="17"/>
  <c r="C74" i="17" s="1"/>
  <c r="D13" i="14" l="1"/>
  <c r="E13" i="14" s="1"/>
  <c r="H26" i="6"/>
  <c r="D79" i="15"/>
  <c r="D83" i="15"/>
  <c r="D37" i="15"/>
  <c r="D61" i="15" s="1"/>
  <c r="D81" i="15"/>
  <c r="D71" i="15"/>
  <c r="D36" i="15"/>
  <c r="D70" i="15"/>
  <c r="D73" i="15"/>
  <c r="C120" i="15"/>
  <c r="D69" i="15"/>
  <c r="D84" i="15"/>
  <c r="D68" i="15"/>
  <c r="D82" i="15"/>
  <c r="D80" i="15"/>
  <c r="D72" i="15"/>
  <c r="D84" i="16"/>
  <c r="D35" i="17"/>
  <c r="D84" i="17"/>
  <c r="D70" i="17"/>
  <c r="D37" i="17"/>
  <c r="D61" i="17" s="1"/>
  <c r="D69" i="17"/>
  <c r="D68" i="17"/>
  <c r="D79" i="17"/>
  <c r="D36" i="17"/>
  <c r="D71" i="17"/>
  <c r="D81" i="16"/>
  <c r="D36" i="16"/>
  <c r="D70" i="16"/>
  <c r="D80" i="16"/>
  <c r="D69" i="16"/>
  <c r="D82" i="16"/>
  <c r="D83" i="16"/>
  <c r="C120" i="16"/>
  <c r="D73" i="16"/>
  <c r="D72" i="16"/>
  <c r="D79" i="16"/>
  <c r="D37" i="16"/>
  <c r="D61" i="16" s="1"/>
  <c r="D35" i="16"/>
  <c r="D68" i="16"/>
  <c r="D43" i="16"/>
  <c r="D80" i="17"/>
  <c r="C120" i="17"/>
  <c r="D81" i="17"/>
  <c r="D73" i="17"/>
  <c r="D82" i="17"/>
  <c r="D72" i="17"/>
  <c r="D46" i="17"/>
  <c r="D102" i="17" l="1"/>
  <c r="D102" i="15"/>
  <c r="D41" i="15"/>
  <c r="D45" i="15"/>
  <c r="D48" i="15"/>
  <c r="D43" i="15"/>
  <c r="D44" i="15"/>
  <c r="D74" i="15"/>
  <c r="C122" i="15" s="1"/>
  <c r="D42" i="17"/>
  <c r="D44" i="17"/>
  <c r="D47" i="17"/>
  <c r="E18" i="14"/>
  <c r="D46" i="15"/>
  <c r="D48" i="17"/>
  <c r="D45" i="17"/>
  <c r="D74" i="16"/>
  <c r="C122" i="16" s="1"/>
  <c r="D42" i="15"/>
  <c r="D47" i="15"/>
  <c r="D85" i="15"/>
  <c r="D94" i="15" s="1"/>
  <c r="D96" i="15" s="1"/>
  <c r="D44" i="16"/>
  <c r="D46" i="16"/>
  <c r="D47" i="16"/>
  <c r="D45" i="16"/>
  <c r="D41" i="16"/>
  <c r="D42" i="16"/>
  <c r="D85" i="16"/>
  <c r="C123" i="16" s="1"/>
  <c r="D48" i="16"/>
  <c r="D43" i="17"/>
  <c r="D41" i="17"/>
  <c r="D85" i="17"/>
  <c r="D94" i="17" s="1"/>
  <c r="D96" i="17" s="1"/>
  <c r="D74" i="17"/>
  <c r="C122" i="17" s="1"/>
  <c r="D49" i="15" l="1"/>
  <c r="D62" i="15" s="1"/>
  <c r="D64" i="15" s="1"/>
  <c r="C121" i="15" s="1"/>
  <c r="D49" i="17"/>
  <c r="D62" i="17" s="1"/>
  <c r="D64" i="17" s="1"/>
  <c r="C121" i="17" s="1"/>
  <c r="C123" i="15"/>
  <c r="D94" i="16"/>
  <c r="D96" i="16" s="1"/>
  <c r="D49" i="16"/>
  <c r="D62" i="16" s="1"/>
  <c r="D64" i="16" s="1"/>
  <c r="C121" i="16" s="1"/>
  <c r="C123" i="17"/>
  <c r="D103" i="16" l="1"/>
  <c r="C124" i="16" s="1"/>
  <c r="C125" i="16" s="1"/>
  <c r="D107" i="16" l="1"/>
  <c r="D108" i="16" s="1"/>
  <c r="I16" i="5"/>
  <c r="D111" i="16" l="1"/>
  <c r="D110" i="16"/>
  <c r="D113" i="16"/>
  <c r="D115" i="16" l="1"/>
  <c r="D116" i="16" s="1"/>
  <c r="C126" i="16" s="1"/>
  <c r="C127" i="16" s="1"/>
  <c r="C5" i="14" s="1"/>
  <c r="D5" i="14" s="1"/>
  <c r="E5" i="14" s="1"/>
  <c r="I32" i="5"/>
  <c r="I31" i="5"/>
  <c r="I21" i="5"/>
  <c r="I20" i="5"/>
  <c r="I30" i="5" l="1"/>
  <c r="I29" i="5"/>
  <c r="I28" i="5"/>
  <c r="I19" i="5"/>
  <c r="I18" i="5"/>
  <c r="I17" i="5"/>
  <c r="I15" i="5"/>
  <c r="I14" i="5"/>
  <c r="I13" i="5"/>
  <c r="I12" i="5"/>
  <c r="I11" i="5"/>
  <c r="I10" i="5"/>
  <c r="I9" i="5"/>
  <c r="I8" i="5"/>
  <c r="I7" i="5"/>
  <c r="I6" i="5"/>
  <c r="I5" i="5"/>
  <c r="H22" i="5" l="1"/>
  <c r="H23" i="5" s="1"/>
  <c r="H33" i="5"/>
  <c r="H35" i="5" l="1"/>
  <c r="D100" i="17" s="1"/>
  <c r="D103" i="17" s="1"/>
  <c r="C124" i="17" s="1"/>
  <c r="C125" i="17" s="1"/>
  <c r="H34" i="5"/>
  <c r="D100" i="15" l="1"/>
  <c r="D103" i="15" s="1"/>
  <c r="C124" i="15" s="1"/>
  <c r="C125" i="15" s="1"/>
  <c r="D107" i="15" s="1"/>
  <c r="D108" i="15" s="1"/>
  <c r="D107" i="17"/>
  <c r="D108" i="17" s="1"/>
  <c r="D110" i="17" s="1"/>
  <c r="D113" i="17" l="1"/>
  <c r="D110" i="15"/>
  <c r="D111" i="15"/>
  <c r="D111" i="17"/>
  <c r="D113" i="15"/>
  <c r="D115" i="17" l="1"/>
  <c r="D116" i="17" s="1"/>
  <c r="C126" i="17" s="1"/>
  <c r="C127" i="17" s="1"/>
  <c r="C4" i="14" s="1"/>
  <c r="D4" i="14" s="1"/>
  <c r="E4" i="14" s="1"/>
  <c r="D115" i="15"/>
  <c r="D116" i="15" s="1"/>
  <c r="C126" i="15" s="1"/>
  <c r="C127" i="15" s="1"/>
  <c r="C6" i="14" s="1"/>
  <c r="D6" i="14" s="1"/>
  <c r="D7" i="14" l="1"/>
  <c r="E16" i="14" s="1"/>
  <c r="E19" i="14" s="1"/>
  <c r="E20" i="14" s="1"/>
  <c r="E6" i="14"/>
  <c r="E7" i="14" l="1"/>
</calcChain>
</file>

<file path=xl/sharedStrings.xml><?xml version="1.0" encoding="utf-8"?>
<sst xmlns="http://schemas.openxmlformats.org/spreadsheetml/2006/main" count="920" uniqueCount="293">
  <si>
    <t>-</t>
  </si>
  <si>
    <t>TOTAL</t>
  </si>
  <si>
    <t>VALOR UNITÁRIO</t>
  </si>
  <si>
    <t>VALOR MENSAL</t>
  </si>
  <si>
    <t>MECÂNICO DE MANUTENÇÃO E AUXILIAR MECÂNICO DE REFRIGERAÇÃO</t>
  </si>
  <si>
    <t>ITEM</t>
  </si>
  <si>
    <t>CÓDIGO CATMAT</t>
  </si>
  <si>
    <t>DESCRIÇÃO</t>
  </si>
  <si>
    <t>UNIDADE</t>
  </si>
  <si>
    <t>QTDE</t>
  </si>
  <si>
    <t>BOTINA DE SEGURANÇA COM BIQUEIRA DE COMPOSITE</t>
  </si>
  <si>
    <t>PAR</t>
  </si>
  <si>
    <t>BLUSA MANGA CURTA, GOLA ITALIANA E COMPOSIÇÃO 100% ALGODÃO</t>
  </si>
  <si>
    <t>CALÇA COMPRIDA JEANS, COM ZÍPER E BOLSOS</t>
  </si>
  <si>
    <t xml:space="preserve">RESPIRADOR REUTILIZÁVEL SEMI FACIAL, COM CARTUCHO </t>
  </si>
  <si>
    <t>FILTRO DE PARTÍCULAS PARA RESPIRADOR SEMI FACIAL</t>
  </si>
  <si>
    <t>ÓCULOS DE PROTEÇÃO</t>
  </si>
  <si>
    <t>LUVA DE SEGURANÇA TIPO VAQUETA</t>
  </si>
  <si>
    <t>LUVA NITRÍLICA COM FORRO</t>
  </si>
  <si>
    <t>BOTA DE PROTEÇÃO PVC CANO LONGO</t>
  </si>
  <si>
    <t>PROTETOR AURICULAR TIPO PLUG</t>
  </si>
  <si>
    <t>CAPACETE DE SEGURANÇA</t>
  </si>
  <si>
    <t>OCULOS DE PROTEÇÃO MAÇARIQUEIRO</t>
  </si>
  <si>
    <t>CINTURÃO DE SEGURANÇA TIPO PARAQUEDISTA COM TALABARTE Y</t>
  </si>
  <si>
    <t>DISPOSITIVO TRAVA QUEDAS</t>
  </si>
  <si>
    <t>BONÉ MODELO TOUCA ÁRABE</t>
  </si>
  <si>
    <t xml:space="preserve">PROTETOR SOLAR FATOR 30 </t>
  </si>
  <si>
    <t>BISNAGA 120 ML</t>
  </si>
  <si>
    <t>CUSTO TOTAL ESTIMADO - MENSAL</t>
  </si>
  <si>
    <t>SUPERVISOR</t>
  </si>
  <si>
    <t>QUANTIDADE ESTIMADA</t>
  </si>
  <si>
    <t>GRAXA LUBRIFICANTE 1 KG</t>
  </si>
  <si>
    <t>KG</t>
  </si>
  <si>
    <t>ESTOPA BRANCA</t>
  </si>
  <si>
    <t>ZARCÃO</t>
  </si>
  <si>
    <t>GALÃO</t>
  </si>
  <si>
    <t>THINNER (5 LITROS)</t>
  </si>
  <si>
    <t xml:space="preserve">- </t>
  </si>
  <si>
    <t>FITA ADESIVA ALUMINIZADA PARA DUTOS (ROLO 48MM X 45M)</t>
  </si>
  <si>
    <t>ESPUMA EXPANSIVA 500mL</t>
  </si>
  <si>
    <t>QUEROSENE 900ml</t>
  </si>
  <si>
    <t>PANO PARA LIMPEZA 100% ALGODÃO, COMPRIMENTO APROXIMADO DE 60 CM E LARGURA 45CM</t>
  </si>
  <si>
    <t>VARETA SOLDA FOSCOPER (1 Kg)</t>
  </si>
  <si>
    <t>GÁS ACETILENO (recarga cilindro 1Kg)</t>
  </si>
  <si>
    <t>GÁS OXIGÊNIO (recarga cilindro 1m³)</t>
  </si>
  <si>
    <t>M³</t>
  </si>
  <si>
    <t>GÁS NITROGÊNIO (recarga em cilindro de 10m³)</t>
  </si>
  <si>
    <t>FLUXO DE SOLDA PARA COBRE (Pote 100 gr)</t>
  </si>
  <si>
    <t>FITA ISOLANTE (rolo 19mm x 10 mts)</t>
  </si>
  <si>
    <t>ALCOOL EM GEL FRASCO 500ML</t>
  </si>
  <si>
    <t>DESENGRIPANTE (300ml)</t>
  </si>
  <si>
    <t xml:space="preserve">UNIDADE </t>
  </si>
  <si>
    <t>ESTILETE 6 POLEGADAS CORPO EMBORRACHADO</t>
  </si>
  <si>
    <t>TRENA METÁLICA 8m</t>
  </si>
  <si>
    <t>GÁS FREON ( AR CONDICIONADO) R 22 (CILINDRO DE 13,6 Kg)</t>
  </si>
  <si>
    <t>GÁS FREON ( AR CONDICIONADO) R 410 (CILINDRO DE 11,35Kg)</t>
  </si>
  <si>
    <t>GÁS R141B PARA LIMPEZA DE SISTEMA DE AR CONDICIONADO (BOTIJA DE 13,6 KG)</t>
  </si>
  <si>
    <t>METRO</t>
  </si>
  <si>
    <t>QUANTIDADE</t>
  </si>
  <si>
    <t>VIDA ÚTIL (ANOS)</t>
  </si>
  <si>
    <t>JOGO CHAVES DE FENDA 6 PEÇAS HASTE ISOLADA 3 FENDA E 3 CRUZADAS</t>
  </si>
  <si>
    <t>CHAVE DE FENDA 1/8"X 4"</t>
  </si>
  <si>
    <t>CHAVE DE FENDA 3/16"X 4"</t>
  </si>
  <si>
    <t>JOGO CHAVES COMBINADAS EM AÇO (6 A 22MM)</t>
  </si>
  <si>
    <t>JOGO CHAVES DE FIXAS (8 PEÇAS)</t>
  </si>
  <si>
    <t>ALICATE DE CORTE 8"</t>
  </si>
  <si>
    <t xml:space="preserve">CHAVE AJUSTÁVEL AÇO VANÁDIO 6" </t>
  </si>
  <si>
    <t>CHAVE AJUSTÁVEL AÇO VANÁDIO  12"</t>
  </si>
  <si>
    <t>CAIXA DE FERRAMENTAS 500X200X210MM TIPO SANFONA COM 5 GAVETAS</t>
  </si>
  <si>
    <t>BOMBA DE VÁCUO 12 CFM</t>
  </si>
  <si>
    <t>ALICATE UNIVERSAL ISOLADO 8"</t>
  </si>
  <si>
    <t>ALICATE DE PRESSÃO 10"</t>
  </si>
  <si>
    <t>KIT FLANGEADOR DE TUBOS 1/8" a 3/4" + ALARGADOR DE TUBOS</t>
  </si>
  <si>
    <t>SERRA COPO DIAMANTADA 70 MM</t>
  </si>
  <si>
    <t>KIT CURVADOR DE TUBOS 1/4" A 7/8" COM CORTADOR DE TUBOS E ESCARIADOR</t>
  </si>
  <si>
    <t>CONJUNTO DE SOLDA PORTÁTIL oxiacetileno</t>
  </si>
  <si>
    <t>ESCADA MULTIFUNCIONAL 16 DEGRAUS 150kG</t>
  </si>
  <si>
    <t>CONJUNTO DE BROCAS VIDEA 8 PEÇAS</t>
  </si>
  <si>
    <t>CONJUNTO DE BROCAS AÇO RÁPIDO 10 PEÇAS</t>
  </si>
  <si>
    <t>CONJUNTO MANIFOLD PARA R22</t>
  </si>
  <si>
    <t>CONJUNTO MANIFOLD PARA R410A</t>
  </si>
  <si>
    <t>ASPIRADOR DE PÓ E ÁGUA CAPACIDADE 20 LITROS, 1400W</t>
  </si>
  <si>
    <t>TERMO-HIGROANEMÔMETRO COM CERTIFICAÇÃO</t>
  </si>
  <si>
    <t>ARCO DE SERRA 12 POLEGADAS</t>
  </si>
  <si>
    <t>CAPACÍMETRO DIGITAL</t>
  </si>
  <si>
    <t>JOGO DE SOQUETES 22 PEÇAS</t>
  </si>
  <si>
    <t>FASÍMETRO</t>
  </si>
  <si>
    <t>FURADEIRA TIPO IMPACTO 750W MANDRIL 1/2"</t>
  </si>
  <si>
    <t>LIMA CHATA 12" COM CABO</t>
  </si>
  <si>
    <t>MARTELO TIPO PENA 500G</t>
  </si>
  <si>
    <t>NÍVEL BOLHA DE MÃO</t>
  </si>
  <si>
    <t>SACA POLIA 3 GARRAS</t>
  </si>
  <si>
    <t>TERMÔMETRO PENTA</t>
  </si>
  <si>
    <t>PENTE PARA ALETAS</t>
  </si>
  <si>
    <t xml:space="preserve">DETECTOR DE VAZAMENTO DE GÁS REFRIGERANTE </t>
  </si>
  <si>
    <t>RECOLHEDORA DE GÁS REFRIGERANTE 1HP</t>
  </si>
  <si>
    <t>TANQUE RECOLHEDOR DE GÁS REFRIGERANTE 13,6 KG 10 LBS</t>
  </si>
  <si>
    <t>ENGRAXADEIRA MANUAL PORTÁTIL 500GR</t>
  </si>
  <si>
    <t>SINAPI 20193</t>
  </si>
  <si>
    <t>LOCAÇÃO DE ANDAIME TIPO FACHADEIRO (ALUGUEL M²/MÊS)</t>
  </si>
  <si>
    <t>M²</t>
  </si>
  <si>
    <t>MOSQUETÃO TIPO OVAL EM AÇO COM TRAVA ROSCA 25 KN</t>
  </si>
  <si>
    <t>CORDA 12 MM PARA LINHA DE VIDA</t>
  </si>
  <si>
    <t>MARRETA 2 KG</t>
  </si>
  <si>
    <t>CHAVE DE FENDA 1/4 X 1.1/2</t>
  </si>
  <si>
    <t>CHAVE PHILIPS 1/4 X 1.1/2</t>
  </si>
  <si>
    <t>ESCOVA DE AÇO</t>
  </si>
  <si>
    <t>MANGUEIRA FLEXÍVEL TRANÇADA PRETA AR E ÁGUA 300PSI 1/2" 50 METROS</t>
  </si>
  <si>
    <t>PINCEL PINTURA 3/4"</t>
  </si>
  <si>
    <t>ALICATE REBITADOR MANUAL 10 POLEGADAS</t>
  </si>
  <si>
    <t>DESINCRUSTANTE SUSTENTÁVEL</t>
  </si>
  <si>
    <t>ALICATE DE BICO REDONDO 6 1/2"</t>
  </si>
  <si>
    <t>ALICATE AMPERÍMETRO - Referência: Minipa.</t>
  </si>
  <si>
    <t>JOGO DE CHAVES ALLEN 19 PEÇAS</t>
  </si>
  <si>
    <t>LAVADORA DE ALTA PRESSÃO PROFISSIONAL 1900PSI</t>
  </si>
  <si>
    <t>TALHADEIRA CHATA 8 POLEGADAS</t>
  </si>
  <si>
    <t>JOGO DE CHAVES CANHÃO 11 PEÇAS</t>
  </si>
  <si>
    <t>EXTENSÃO ELÉTRICA 20 MTS CONDUTORES 2,5 MM 2P + T</t>
  </si>
  <si>
    <t>FRASCO 500mL</t>
  </si>
  <si>
    <t>255987                       416333                                    141267</t>
  </si>
  <si>
    <r>
      <t xml:space="preserve"> MÁSCARA CIRÚRGICA DESCARTÁVEL </t>
    </r>
    <r>
      <rPr>
        <sz val="8"/>
        <color rgb="FFFF0000"/>
        <rFont val="Arial"/>
        <family val="2"/>
      </rPr>
      <t>(COVID-19)</t>
    </r>
  </si>
  <si>
    <r>
      <t xml:space="preserve">ALCOOL EM GEL FRASCO 500ML </t>
    </r>
    <r>
      <rPr>
        <sz val="8"/>
        <color rgb="FFFF0000"/>
        <rFont val="Arial"/>
        <family val="2"/>
      </rPr>
      <t>(COVID-19)</t>
    </r>
  </si>
  <si>
    <t>DURABILIDADE (mês)</t>
  </si>
  <si>
    <t>ESTIMATIVA DO CUSTO DOS MATERIAIS DE CONSUMO/INSUMOS</t>
  </si>
  <si>
    <t>ESTIMATIVA DO CUSTO DOS EQUIPAMENTOS E FERRAMENTAS</t>
  </si>
  <si>
    <t>208464 450516</t>
  </si>
  <si>
    <t>444214 374377</t>
  </si>
  <si>
    <t>298579 221261</t>
  </si>
  <si>
    <t>252530 286357 430352 /                   430333</t>
  </si>
  <si>
    <t>VACUOMETRO DIGITAL PARA REFRIGERAÇÃO. REFERÊNCIA: TESTO 552.</t>
  </si>
  <si>
    <t>245026 245025</t>
  </si>
  <si>
    <t>127655 / SINAPI 4229</t>
  </si>
  <si>
    <t>SINAPI 39914</t>
  </si>
  <si>
    <t xml:space="preserve">Nº do Processo: </t>
  </si>
  <si>
    <t>Licitação Nº</t>
  </si>
  <si>
    <t xml:space="preserve">Data: </t>
  </si>
  <si>
    <t xml:space="preserve">Regime de Tributação: </t>
  </si>
  <si>
    <t>Lucro Real</t>
  </si>
  <si>
    <t>Discriminação dos Serviços:</t>
  </si>
  <si>
    <t>A</t>
  </si>
  <si>
    <t>Data de apresentação da proposta (dia/mês/ano)</t>
  </si>
  <si>
    <t>B</t>
  </si>
  <si>
    <t>Município/UF</t>
  </si>
  <si>
    <t>NITERÓI/RJ</t>
  </si>
  <si>
    <t>C</t>
  </si>
  <si>
    <t>Ano do Acordo, Convenção ou Sentença Normativa Categoria</t>
  </si>
  <si>
    <t xml:space="preserve">D </t>
  </si>
  <si>
    <t>Número de meses de execução contratual</t>
  </si>
  <si>
    <t>1. MÓDULOS</t>
  </si>
  <si>
    <t>Mão de obra vinculada à execução contratual</t>
  </si>
  <si>
    <t>Dados complementares para composição dos custos referente à mão-de-obra</t>
  </si>
  <si>
    <t>Tipo de Serviço (mesmo serviço com características distintas)</t>
  </si>
  <si>
    <t>Classificação Brasileira de Ocupações (CBO)</t>
  </si>
  <si>
    <t xml:space="preserve">Salário Normativo da Categoria Profissional </t>
  </si>
  <si>
    <t xml:space="preserve">Categoria Profissional (vinculada à execução contratual) </t>
  </si>
  <si>
    <t xml:space="preserve">Data-Base da Categoria (dia/mês/ano) </t>
  </si>
  <si>
    <t>MÓDULO 1: COMPOSIÇÃO DA REMUNERAÇÃO</t>
  </si>
  <si>
    <t>Composição da Remuneração</t>
  </si>
  <si>
    <t>Valor (R$)</t>
  </si>
  <si>
    <t>Salário Base</t>
  </si>
  <si>
    <t>Adicional de Periculosidade</t>
  </si>
  <si>
    <t>Adicional de Insalubridade</t>
  </si>
  <si>
    <t>D</t>
  </si>
  <si>
    <t>Adicional Noturno</t>
  </si>
  <si>
    <t>E</t>
  </si>
  <si>
    <t>Adicional de Hora Noturna Reduzida</t>
  </si>
  <si>
    <t>F</t>
  </si>
  <si>
    <t>Adicional de Hora Extra no Feriado Trabalhado</t>
  </si>
  <si>
    <t>TOTAL DA REMUNERAÇÃO</t>
  </si>
  <si>
    <t>MÓDULO 2 - ENCARGOS E BENEFÍCIOS ANUAIS, MENSAIS E DIÁRIOS</t>
  </si>
  <si>
    <t>2.1</t>
  </si>
  <si>
    <t>13º (décimo terceiro) Salário, Férias e Adicional de Férias</t>
  </si>
  <si>
    <t>Percentual</t>
  </si>
  <si>
    <t>13º (décimo terceiro) Salário</t>
  </si>
  <si>
    <t>Férias e Adicional de Férias</t>
  </si>
  <si>
    <t>Subtotal</t>
  </si>
  <si>
    <t xml:space="preserve">Submódulo 2.2 - Encargos Previdenciários (GPS), Fundo de Garantia por Tempo de Serviço (FGTS) e outras contribuições. </t>
  </si>
  <si>
    <t>2.2</t>
  </si>
  <si>
    <t>GPS, FGTS e outras contribuições</t>
  </si>
  <si>
    <t>INSS</t>
  </si>
  <si>
    <t>Salário Educação</t>
  </si>
  <si>
    <t>Seguro Acidente de Trabalho (SAT) - Incluir RAT</t>
  </si>
  <si>
    <t>SESC ou SESI</t>
  </si>
  <si>
    <t>SENAI – SENAC</t>
  </si>
  <si>
    <t>SEBRAE</t>
  </si>
  <si>
    <t>G</t>
  </si>
  <si>
    <t>INCRA</t>
  </si>
  <si>
    <t>H</t>
  </si>
  <si>
    <t>FGTS</t>
  </si>
  <si>
    <t>Total</t>
  </si>
  <si>
    <t>Submódulo 2.3 - Benefícios Mensais e Diários</t>
  </si>
  <si>
    <t>2.3</t>
  </si>
  <si>
    <t>Benefícios Mensais e Diários</t>
  </si>
  <si>
    <r>
      <t xml:space="preserve">Transporte                                                              </t>
    </r>
    <r>
      <rPr>
        <b/>
        <sz val="11"/>
        <color indexed="10"/>
        <rFont val="Calibri"/>
        <family val="2"/>
      </rPr>
      <t xml:space="preserve">   (Valor do Passagem Municipal)</t>
    </r>
  </si>
  <si>
    <t>Auxílio-Refeição/ Alimentação                                                                 (Valor do Auxílio)</t>
  </si>
  <si>
    <t xml:space="preserve">                                                                                                                                  (% de Desconto)</t>
  </si>
  <si>
    <t>Outros (especificar)</t>
  </si>
  <si>
    <t>Quadro-Resumo do Módulo 2 - Encargos e Benefícios anuais, mensais e diários</t>
  </si>
  <si>
    <t>Encargos e Benefícios Anuais, Mensais e Diários</t>
  </si>
  <si>
    <t>MÓDULO 3 - PROVISÃO PARA RESCISÃO</t>
  </si>
  <si>
    <t>Provisão para Rescisão</t>
  </si>
  <si>
    <t>Aviso Prévio Indenizado</t>
  </si>
  <si>
    <t>Incidência do FGTS sobre o Aviso Prévio Indenizado</t>
  </si>
  <si>
    <t>Multa do FGTS e Contribuição Social sobre Aviso Prévio Indenizado</t>
  </si>
  <si>
    <t>Aviso Prévio Trabalhado</t>
  </si>
  <si>
    <t>Incidência de GPS, FGTS e outras contribuições sobre Aviso Prévio Trabalhado.</t>
  </si>
  <si>
    <t>Multa do FGTS e Contribuição Social sobre o Aviso Prévio Trabalhado</t>
  </si>
  <si>
    <t xml:space="preserve">MÓDULO 4 - CUSTO DE REPOSIÇÃO DO PROFISSIONAL AUSENTE </t>
  </si>
  <si>
    <t>Submódulo 4.1 – Substituto nas Ausências Legais</t>
  </si>
  <si>
    <t>4.1</t>
  </si>
  <si>
    <t>Substituto nas Ausências Legais</t>
  </si>
  <si>
    <t>Substituto na cobertura de Férias</t>
  </si>
  <si>
    <t>Substituto na cobertura de Ausências Legais</t>
  </si>
  <si>
    <t>Substituto na cobertura de Licença Paternidade</t>
  </si>
  <si>
    <t>Substituto na cobertura de Ausência por acidente de trabalho</t>
  </si>
  <si>
    <t>Substituto na cobertura de Ausência por Doença</t>
  </si>
  <si>
    <t/>
  </si>
  <si>
    <t>Substituto na cobertura de outras ausências (Afastamento a Maternidade )</t>
  </si>
  <si>
    <t>Submódulo 4.2 – Substituto na Intrajornada</t>
  </si>
  <si>
    <t>4.2</t>
  </si>
  <si>
    <t>Substituto na Intrajornada</t>
  </si>
  <si>
    <t>Substituto na intrajornada</t>
  </si>
  <si>
    <t>Quadro-Resumo do Módulo 4 – Custo de Reposição do Profissional Ausente</t>
  </si>
  <si>
    <t>Custo de Reposição do Profissional Ausente</t>
  </si>
  <si>
    <t>Substituto nas Intrajornada</t>
  </si>
  <si>
    <t>MÓDULO 5 – INSUMOS DIVERSOS</t>
  </si>
  <si>
    <t>Insumos Diversos</t>
  </si>
  <si>
    <t>MÓDULO 6 – CUSTOS INDIRETOS, TRIBUTOS E LUCRO</t>
  </si>
  <si>
    <t>Custos Indiretos, Tributos e Lucro</t>
  </si>
  <si>
    <t>Percentual 
(%)</t>
  </si>
  <si>
    <t>Valor 
(R$)</t>
  </si>
  <si>
    <t>Custos Indiretos</t>
  </si>
  <si>
    <t>Lucro</t>
  </si>
  <si>
    <t>Tributos</t>
  </si>
  <si>
    <t>C.1.</t>
  </si>
  <si>
    <t>Tributos Federais                                                                                          COFINS
                                                                                                                               PIS</t>
  </si>
  <si>
    <t>C.2.</t>
  </si>
  <si>
    <t>Tributos Estaduais  (especificar)</t>
  </si>
  <si>
    <t>Tributos Municipais   ISS</t>
  </si>
  <si>
    <t>C.3.</t>
  </si>
  <si>
    <t>Outros tributos  (especificar)</t>
  </si>
  <si>
    <t>Total de tributos</t>
  </si>
  <si>
    <t>2. QUADRO-RESUMO DO CUSTO POR EMPREGADO</t>
  </si>
  <si>
    <t>Mão de obra vinculada à execução contratual (valor por empregado)</t>
  </si>
  <si>
    <t>Módulo 1 – Composição da Remuneração</t>
  </si>
  <si>
    <t>Módulo 2 – Encargos e Benefícios Anuais, Mensais e Diários</t>
  </si>
  <si>
    <t>Módulo 3 – Provisão de Rescisão</t>
  </si>
  <si>
    <t>Módulo 4 – Custo de Reposição do Profissional Ausente</t>
  </si>
  <si>
    <t>Módulo 5 – Insumos Diversos</t>
  </si>
  <si>
    <t>Módulo 6 – Custos Indiretos, Tributos e Lucro</t>
  </si>
  <si>
    <t>Valor Total por Empregado</t>
  </si>
  <si>
    <t xml:space="preserve">SUPERVISOR </t>
  </si>
  <si>
    <t>9101-10</t>
  </si>
  <si>
    <t>CUSTO POR FUNCIONÁRIO  - MENSAL PARA PCFP</t>
  </si>
  <si>
    <t>EPI/Uniformes/Software</t>
  </si>
  <si>
    <t>Equipamentos e Ferramentas</t>
  </si>
  <si>
    <t>Materiais e Insumos</t>
  </si>
  <si>
    <t>9113-05</t>
  </si>
  <si>
    <t>MECANICO DE REFRIGERAÇÃO</t>
  </si>
  <si>
    <t>AUXILIAR MECANICO DE REFRIGERAÇÃO</t>
  </si>
  <si>
    <t>CARGO</t>
  </si>
  <si>
    <t>VALOR POR EMPREGADO</t>
  </si>
  <si>
    <t xml:space="preserve">Supervisor de Manutenção de Aparelhos  Térmicos </t>
  </si>
  <si>
    <t xml:space="preserve">Mecânico de Manutenção de Refrigeração </t>
  </si>
  <si>
    <t>Auxiliar Mecânico de Refrigeração</t>
  </si>
  <si>
    <t>Valor Mensal SEM BDI (Valor Fixo)</t>
  </si>
  <si>
    <t>BDI SERVIÇO</t>
  </si>
  <si>
    <t>VALOR MENSAL COM BDI</t>
  </si>
  <si>
    <t xml:space="preserve">1.2. Parcela do Serviço referente Serviço Eventual, incluindo plantões (emergência) dos sistemas de climatização e equipamentos de refrigeração (Reserva orçamentária)*. </t>
  </si>
  <si>
    <t xml:space="preserve">1.3. Parcela do Serviço referente ao Fornecimento de Materiais e Peças de Reposição  (Reserva orçamentária)*. </t>
  </si>
  <si>
    <t>BDI MATERIAL</t>
  </si>
  <si>
    <t>QUADRO RESUMO DO GRUPO 1: Prestação de Serviços Continuados  de Assistência Técnica  relativa à operação, instalação, remanejamentos,  remoções e manutenções preventivas e corretivas nos sistemas de Climatização</t>
  </si>
  <si>
    <t xml:space="preserve">1.1. Parcela mensal dos Serviços de manutenção preventiva e corretiva (referente a mão de obra) </t>
  </si>
  <si>
    <t xml:space="preserve">1.2. Parcela mensal do Serviço referente Serviço Eventual, incluindo plantões (emergência) dos sistemas de climatização e equipamentos de refrigeração (Reserva orçamentária)* com BDI. </t>
  </si>
  <si>
    <t>1.3. Parcela mensal do Serviço referente ao Fornecimento de Materiais e Peças de Reposição  (Reserva orçamentária)* com BDI</t>
  </si>
  <si>
    <t>Valor Total Mensal (1.1+1.2+1.3)</t>
  </si>
  <si>
    <t>Previsão orçamentária para Fornecimento de Materiais e Peças de Reposição no Huap/Filial EBSERH</t>
  </si>
  <si>
    <t>Previsão orçamentária para Serviço Eventual no Huap/Filial EBSERH</t>
  </si>
  <si>
    <t>CUSTO POR FUNCIONÁRIO - MENSAL PARA A PCFP</t>
  </si>
  <si>
    <t>BALANÇA ELETRÔNICA DE PRECISÃO DIGITAL 35kg</t>
  </si>
  <si>
    <t>325516 / 325514</t>
  </si>
  <si>
    <t>CUSTO POR FUNCIONÁRIO - MENSAL PARA PCFP</t>
  </si>
  <si>
    <t xml:space="preserve">Previsão de 10% de reajuste salárial CCT 2023/2024 </t>
  </si>
  <si>
    <t>PREÇO
UNITÁRIO</t>
  </si>
  <si>
    <t>1.1. Serviços de manutenção preventiva e corretiva (com fornecimento e troca de peças), eventuais instalações e /ou remoções e remanejamentos de equipamentos de Climatização (Chiller, bombas de água, fan-coils, aparelhos condicionadores de ar split e de janela, ventiladores, exaustores, cortina de ar, acessórios e sistemas de supervisão) e dos equipamentos de refrigeração (câmaras frias, câmaras mortuárias, freezers, geladeiras), incluido ferramentas, equipamentos, software de manutenção, materiais de consumo e limpeza - Parcela referente à mão de obra.</t>
  </si>
  <si>
    <t>Ministério da Educação
Universidade Federal Fluminense
Hospital Universitário Antônio Pedro
ENCARTE L  DO TERMO DE REFERÊNCIA
PLANILHA DE COMPOSIÇÃO DE CUSTOS E FORMAÇÃO DE PREÇOS</t>
  </si>
  <si>
    <t>23818.013028/2023-01</t>
  </si>
  <si>
    <t>VALOR QUADRIMESTRAL</t>
  </si>
  <si>
    <t>CUSTO TOTAL ESTIMADO - QUADRIMESTRAL</t>
  </si>
  <si>
    <t>ESTIMATIVA DO CUSTO DOS EQUIPAMENTOS DE PROTEÇÃO INDIVIDUAL - EPI'S E UNIFORME POR FUNCIONÁRIO/4 MESES</t>
  </si>
  <si>
    <t>VALOR TOTAL (QUADRIMESTRAL)</t>
  </si>
  <si>
    <t>Valor Global ( valor total mensal*4)</t>
  </si>
  <si>
    <t>ITEM 1: Prestação de Serviços Continuados  de Assistência Técnica  relativa à operação, instalação, remanejamentos,  remoções e manutenções preventivas e corretivas nos sistemas de Climatização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</si>
</sst>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[$R$ -416]#,##0.00"/>
    <numFmt numFmtId="165" formatCode="&quot;R$&quot;\ #,##0.00"/>
    <numFmt numFmtId="166" formatCode="_(&quot;R$&quot;* #,##0.00_);_(&quot;R$&quot;* \(#,##0.00\);_(&quot;R$&quot;* \-??_);_(@_)"/>
    <numFmt numFmtId="167" formatCode="_-[$R$-416]\ * #,##0.00_-;\-[$R$-416]\ * #,##0.00_-;_-[$R$-416]\ * &quot;-&quot;??_-;_-@_-"/>
  </numFmts>
  <fonts count="36" x14ac:knownFonts="1">
    <font>
      <sz val="11"/>
      <color theme="1"/>
      <name val="Arial"/>
    </font>
    <font>
      <b/>
      <sz val="9"/>
      <color theme="1"/>
      <name val="Arial"/>
      <family val="2"/>
    </font>
    <font>
      <sz val="11"/>
      <name val="Arial"/>
      <family val="2"/>
    </font>
    <font>
      <sz val="8"/>
      <color theme="1"/>
      <name val="Arial"/>
      <family val="2"/>
    </font>
    <font>
      <sz val="8"/>
      <color rgb="FF000000"/>
      <name val="Arial"/>
      <family val="2"/>
    </font>
    <font>
      <b/>
      <sz val="8"/>
      <color theme="1"/>
      <name val="Arial"/>
      <family val="2"/>
    </font>
    <font>
      <b/>
      <sz val="8"/>
      <color rgb="FF000000"/>
      <name val="Arial"/>
      <family val="2"/>
    </font>
    <font>
      <b/>
      <sz val="9"/>
      <color rgb="FF000000"/>
      <name val="Arial"/>
      <family val="2"/>
    </font>
    <font>
      <sz val="9"/>
      <color theme="1"/>
      <name val="Arial"/>
      <family val="2"/>
    </font>
    <font>
      <sz val="9"/>
      <color rgb="FF000000"/>
      <name val="Arial"/>
      <family val="2"/>
    </font>
    <font>
      <sz val="9"/>
      <color rgb="FFFF0000"/>
      <name val="Arial"/>
      <family val="2"/>
    </font>
    <font>
      <sz val="8"/>
      <color rgb="FFFF0000"/>
      <name val="Arial"/>
      <family val="2"/>
    </font>
    <font>
      <sz val="8"/>
      <color rgb="FF0070C0"/>
      <name val="Arial"/>
      <family val="2"/>
    </font>
    <font>
      <sz val="11"/>
      <name val="Calibri"/>
      <family val="2"/>
    </font>
    <font>
      <sz val="11"/>
      <color theme="1"/>
      <name val="Arial"/>
      <family val="2"/>
    </font>
    <font>
      <sz val="10"/>
      <name val="Arial"/>
      <family val="2"/>
    </font>
    <font>
      <b/>
      <sz val="11"/>
      <name val="Calibri"/>
      <family val="2"/>
    </font>
    <font>
      <b/>
      <sz val="11"/>
      <color indexed="10"/>
      <name val="Calibri"/>
      <family val="2"/>
    </font>
    <font>
      <b/>
      <sz val="11"/>
      <color rgb="FFFF0000"/>
      <name val="Calibri"/>
      <family val="2"/>
    </font>
    <font>
      <b/>
      <sz val="12"/>
      <name val="Calibri"/>
      <family val="2"/>
    </font>
    <font>
      <b/>
      <sz val="12"/>
      <color rgb="FF000000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color theme="0"/>
      <name val="Calibri"/>
      <family val="2"/>
      <scheme val="minor"/>
    </font>
    <font>
      <b/>
      <sz val="12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9"/>
      <color rgb="FF000000"/>
      <name val="Calibri"/>
      <family val="2"/>
      <scheme val="major"/>
    </font>
    <font>
      <sz val="11"/>
      <color theme="1"/>
      <name val="Calibri"/>
      <family val="2"/>
      <scheme val="major"/>
    </font>
    <font>
      <b/>
      <sz val="9"/>
      <color theme="1"/>
      <name val="Calibri"/>
      <family val="2"/>
      <scheme val="major"/>
    </font>
    <font>
      <sz val="8"/>
      <color theme="1"/>
      <name val="Calibri"/>
      <family val="2"/>
      <scheme val="major"/>
    </font>
    <font>
      <sz val="8"/>
      <color rgb="FF000000"/>
      <name val="Calibri"/>
      <family val="2"/>
      <scheme val="major"/>
    </font>
    <font>
      <b/>
      <sz val="9"/>
      <color theme="0"/>
      <name val="Calibri"/>
      <family val="2"/>
      <scheme val="major"/>
    </font>
    <font>
      <sz val="9"/>
      <color theme="1"/>
      <name val="Calibri"/>
      <family val="2"/>
      <scheme val="major"/>
    </font>
    <font>
      <sz val="9"/>
      <name val="Calibri"/>
      <family val="2"/>
      <scheme val="major"/>
    </font>
    <font>
      <sz val="9"/>
      <color rgb="FF000000"/>
      <name val="Calibri"/>
      <family val="2"/>
      <scheme val="major"/>
    </font>
    <font>
      <sz val="9"/>
      <color rgb="FF0070C0"/>
      <name val="Calibri"/>
      <family val="2"/>
      <scheme val="major"/>
    </font>
    <font>
      <sz val="8"/>
      <color rgb="FF000000"/>
      <name val="Calibri"/>
      <family val="2"/>
    </font>
  </fonts>
  <fills count="15">
    <fill>
      <patternFill patternType="none"/>
    </fill>
    <fill>
      <patternFill patternType="gray125"/>
    </fill>
    <fill>
      <patternFill patternType="solid">
        <fgColor rgb="FFCCFFCC"/>
        <bgColor rgb="FFCCFFCC"/>
      </patternFill>
    </fill>
    <fill>
      <patternFill patternType="solid">
        <fgColor rgb="FF99FFCC"/>
        <bgColor rgb="FF99FFCC"/>
      </patternFill>
    </fill>
    <fill>
      <patternFill patternType="solid">
        <fgColor rgb="FFFFFFFF"/>
        <bgColor rgb="FFFFFFFF"/>
      </patternFill>
    </fill>
    <fill>
      <patternFill patternType="solid">
        <fgColor rgb="FFCCFFCC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00B050"/>
        <bgColor rgb="FFCCFFCC"/>
      </patternFill>
    </fill>
    <fill>
      <patternFill patternType="solid">
        <fgColor rgb="FF00B050"/>
        <bgColor indexed="64"/>
      </patternFill>
    </fill>
    <fill>
      <patternFill patternType="solid">
        <fgColor theme="6" tint="-0.49998474074526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37441C"/>
        <bgColor rgb="FFCCFFCC"/>
      </patternFill>
    </fill>
    <fill>
      <patternFill patternType="solid">
        <fgColor rgb="FF37441C"/>
        <bgColor indexed="64"/>
      </patternFill>
    </fill>
    <fill>
      <patternFill patternType="solid">
        <fgColor theme="6" tint="0.79998168889431442"/>
        <bgColor indexed="64"/>
      </patternFill>
    </fill>
  </fills>
  <borders count="54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double">
        <color indexed="8"/>
      </left>
      <right style="double">
        <color indexed="8"/>
      </right>
      <top style="double">
        <color indexed="8"/>
      </top>
      <bottom style="double">
        <color indexed="8"/>
      </bottom>
      <diagonal/>
    </border>
    <border>
      <left/>
      <right/>
      <top/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 style="double">
        <color indexed="8"/>
      </left>
      <right style="double">
        <color indexed="8"/>
      </right>
      <top style="double">
        <color indexed="8"/>
      </top>
      <bottom/>
      <diagonal/>
    </border>
    <border>
      <left style="double">
        <color indexed="8"/>
      </left>
      <right style="double">
        <color indexed="8"/>
      </right>
      <top/>
      <bottom style="double">
        <color indexed="8"/>
      </bottom>
      <diagonal/>
    </border>
    <border>
      <left/>
      <right/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medium">
        <color indexed="64"/>
      </left>
      <right/>
      <top style="medium">
        <color indexed="64"/>
      </top>
      <bottom style="thin">
        <color rgb="FF000000"/>
      </bottom>
      <diagonal/>
    </border>
    <border>
      <left/>
      <right/>
      <top style="medium">
        <color indexed="64"/>
      </top>
      <bottom style="thin">
        <color rgb="FF000000"/>
      </bottom>
      <diagonal/>
    </border>
    <border>
      <left/>
      <right style="medium">
        <color indexed="64"/>
      </right>
      <top style="medium">
        <color indexed="64"/>
      </top>
      <bottom style="thin">
        <color rgb="FF000000"/>
      </bottom>
      <diagonal/>
    </border>
    <border>
      <left style="medium">
        <color indexed="64"/>
      </left>
      <right/>
      <top style="thin">
        <color rgb="FF000000"/>
      </top>
      <bottom/>
      <diagonal/>
    </border>
    <border>
      <left style="thin">
        <color rgb="FF000000"/>
      </left>
      <right style="medium">
        <color indexed="64"/>
      </right>
      <top style="thin">
        <color rgb="FF000000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rgb="FF000000"/>
      </left>
      <right/>
      <top style="thin">
        <color indexed="64"/>
      </top>
      <bottom style="thin">
        <color rgb="FF000000"/>
      </bottom>
      <diagonal/>
    </border>
    <border>
      <left/>
      <right/>
      <top style="thin">
        <color indexed="64"/>
      </top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43" fontId="14" fillId="0" borderId="0" applyFont="0" applyFill="0" applyBorder="0" applyAlignment="0" applyProtection="0"/>
    <xf numFmtId="166" fontId="15" fillId="0" borderId="12" applyFill="0" applyBorder="0" applyAlignment="0" applyProtection="0"/>
    <xf numFmtId="0" fontId="15" fillId="0" borderId="12"/>
  </cellStyleXfs>
  <cellXfs count="250">
    <xf numFmtId="0" fontId="0" fillId="0" borderId="0" xfId="0"/>
    <xf numFmtId="0" fontId="3" fillId="0" borderId="4" xfId="0" applyFont="1" applyBorder="1" applyAlignment="1">
      <alignment wrapText="1"/>
    </xf>
    <xf numFmtId="0" fontId="3" fillId="0" borderId="4" xfId="0" applyFont="1" applyBorder="1" applyAlignment="1">
      <alignment horizontal="center" vertical="center"/>
    </xf>
    <xf numFmtId="0" fontId="1" fillId="2" borderId="4" xfId="0" applyFont="1" applyFill="1" applyBorder="1" applyAlignment="1">
      <alignment horizontal="center" vertical="center" wrapText="1"/>
    </xf>
    <xf numFmtId="0" fontId="8" fillId="0" borderId="0" xfId="0" applyFont="1"/>
    <xf numFmtId="0" fontId="1" fillId="2" borderId="4" xfId="0" applyFont="1" applyFill="1" applyBorder="1" applyAlignment="1">
      <alignment horizontal="center" vertical="center"/>
    </xf>
    <xf numFmtId="0" fontId="7" fillId="2" borderId="4" xfId="0" applyFont="1" applyFill="1" applyBorder="1" applyAlignment="1">
      <alignment horizontal="center" vertical="center" wrapText="1"/>
    </xf>
    <xf numFmtId="0" fontId="7" fillId="2" borderId="4" xfId="0" applyFont="1" applyFill="1" applyBorder="1" applyAlignment="1">
      <alignment horizontal="center" vertical="center"/>
    </xf>
    <xf numFmtId="0" fontId="4" fillId="0" borderId="4" xfId="0" applyFont="1" applyBorder="1"/>
    <xf numFmtId="0" fontId="9" fillId="0" borderId="0" xfId="0" applyFont="1"/>
    <xf numFmtId="0" fontId="4" fillId="0" borderId="0" xfId="0" applyFont="1"/>
    <xf numFmtId="0" fontId="3" fillId="0" borderId="4" xfId="0" applyFont="1" applyBorder="1" applyAlignment="1">
      <alignment horizontal="center" wrapText="1"/>
    </xf>
    <xf numFmtId="0" fontId="5" fillId="0" borderId="4" xfId="0" applyFont="1" applyBorder="1" applyAlignment="1">
      <alignment horizontal="center" vertical="center"/>
    </xf>
    <xf numFmtId="0" fontId="5" fillId="2" borderId="4" xfId="0" applyFont="1" applyFill="1" applyBorder="1" applyAlignment="1">
      <alignment horizontal="center" vertical="center"/>
    </xf>
    <xf numFmtId="0" fontId="6" fillId="2" borderId="4" xfId="0" applyFont="1" applyFill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5" fillId="0" borderId="1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165" fontId="3" fillId="0" borderId="4" xfId="0" applyNumberFormat="1" applyFont="1" applyBorder="1" applyAlignment="1">
      <alignment horizontal="center" vertical="center"/>
    </xf>
    <xf numFmtId="165" fontId="5" fillId="0" borderId="4" xfId="0" applyNumberFormat="1" applyFont="1" applyBorder="1" applyAlignment="1">
      <alignment horizontal="center" vertical="center"/>
    </xf>
    <xf numFmtId="0" fontId="3" fillId="0" borderId="13" xfId="0" applyFont="1" applyBorder="1" applyAlignment="1">
      <alignment horizontal="center" vertical="center"/>
    </xf>
    <xf numFmtId="165" fontId="5" fillId="0" borderId="13" xfId="0" applyNumberFormat="1" applyFont="1" applyBorder="1" applyAlignment="1">
      <alignment horizontal="center" vertical="center"/>
    </xf>
    <xf numFmtId="0" fontId="3" fillId="0" borderId="4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4" fillId="0" borderId="13" xfId="0" applyFont="1" applyBorder="1" applyAlignment="1">
      <alignment horizontal="left" vertical="center" wrapText="1"/>
    </xf>
    <xf numFmtId="0" fontId="3" fillId="0" borderId="4" xfId="0" applyFont="1" applyBorder="1" applyAlignment="1">
      <alignment vertical="center" wrapText="1"/>
    </xf>
    <xf numFmtId="0" fontId="3" fillId="0" borderId="12" xfId="0" applyFont="1" applyBorder="1" applyAlignment="1">
      <alignment wrapText="1"/>
    </xf>
    <xf numFmtId="0" fontId="3" fillId="0" borderId="10" xfId="0" applyFont="1" applyBorder="1" applyAlignment="1">
      <alignment wrapText="1"/>
    </xf>
    <xf numFmtId="0" fontId="3" fillId="0" borderId="14" xfId="0" applyFont="1" applyBorder="1" applyAlignment="1">
      <alignment vertical="center" wrapText="1"/>
    </xf>
    <xf numFmtId="0" fontId="3" fillId="0" borderId="12" xfId="0" applyFont="1" applyBorder="1" applyAlignment="1">
      <alignment vertical="center" wrapText="1"/>
    </xf>
    <xf numFmtId="165" fontId="12" fillId="0" borderId="4" xfId="0" applyNumberFormat="1" applyFont="1" applyBorder="1" applyAlignment="1">
      <alignment horizontal="center" vertical="center"/>
    </xf>
    <xf numFmtId="165" fontId="12" fillId="0" borderId="13" xfId="0" applyNumberFormat="1" applyFont="1" applyBorder="1" applyAlignment="1">
      <alignment horizontal="center" vertical="center"/>
    </xf>
    <xf numFmtId="0" fontId="10" fillId="0" borderId="0" xfId="0" applyFont="1"/>
    <xf numFmtId="0" fontId="5" fillId="0" borderId="9" xfId="0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4" fillId="0" borderId="9" xfId="0" applyFont="1" applyBorder="1" applyAlignment="1">
      <alignment horizontal="left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/>
    </xf>
    <xf numFmtId="165" fontId="12" fillId="0" borderId="9" xfId="0" applyNumberFormat="1" applyFont="1" applyBorder="1" applyAlignment="1">
      <alignment horizontal="center" vertical="center"/>
    </xf>
    <xf numFmtId="165" fontId="5" fillId="0" borderId="9" xfId="0" applyNumberFormat="1" applyFont="1" applyBorder="1" applyAlignment="1">
      <alignment horizontal="center" vertical="center"/>
    </xf>
    <xf numFmtId="0" fontId="3" fillId="0" borderId="12" xfId="0" applyFont="1" applyBorder="1" applyAlignment="1">
      <alignment horizontal="left" vertical="center" wrapText="1"/>
    </xf>
    <xf numFmtId="166" fontId="13" fillId="6" borderId="12" xfId="2" applyFont="1" applyFill="1" applyBorder="1" applyAlignment="1" applyProtection="1">
      <alignment vertical="center"/>
    </xf>
    <xf numFmtId="166" fontId="13" fillId="6" borderId="27" xfId="2" applyFont="1" applyFill="1" applyBorder="1" applyAlignment="1" applyProtection="1">
      <alignment vertical="center"/>
    </xf>
    <xf numFmtId="166" fontId="13" fillId="6" borderId="27" xfId="2" applyFont="1" applyFill="1" applyBorder="1" applyAlignment="1" applyProtection="1">
      <alignment horizontal="left" vertical="center"/>
    </xf>
    <xf numFmtId="166" fontId="16" fillId="6" borderId="12" xfId="2" applyFont="1" applyFill="1" applyBorder="1" applyAlignment="1" applyProtection="1">
      <alignment vertical="center"/>
    </xf>
    <xf numFmtId="166" fontId="16" fillId="6" borderId="28" xfId="2" applyFont="1" applyFill="1" applyBorder="1" applyAlignment="1" applyProtection="1">
      <alignment vertical="center"/>
    </xf>
    <xf numFmtId="0" fontId="13" fillId="6" borderId="27" xfId="2" applyNumberFormat="1" applyFont="1" applyFill="1" applyBorder="1" applyAlignment="1" applyProtection="1">
      <alignment horizontal="center" vertical="center"/>
    </xf>
    <xf numFmtId="0" fontId="16" fillId="6" borderId="27" xfId="2" applyNumberFormat="1" applyFont="1" applyFill="1" applyBorder="1" applyAlignment="1" applyProtection="1">
      <alignment horizontal="center" vertical="center"/>
    </xf>
    <xf numFmtId="166" fontId="16" fillId="6" borderId="27" xfId="2" applyFont="1" applyFill="1" applyBorder="1" applyAlignment="1" applyProtection="1">
      <alignment horizontal="center" vertical="center"/>
    </xf>
    <xf numFmtId="166" fontId="13" fillId="6" borderId="27" xfId="2" applyFont="1" applyFill="1" applyBorder="1" applyAlignment="1" applyProtection="1">
      <alignment horizontal="center" vertical="center"/>
    </xf>
    <xf numFmtId="166" fontId="16" fillId="6" borderId="27" xfId="2" applyFont="1" applyFill="1" applyBorder="1" applyAlignment="1" applyProtection="1">
      <alignment vertical="center"/>
    </xf>
    <xf numFmtId="10" fontId="13" fillId="6" borderId="27" xfId="2" applyNumberFormat="1" applyFont="1" applyFill="1" applyBorder="1" applyAlignment="1" applyProtection="1">
      <alignment horizontal="center" vertical="center"/>
    </xf>
    <xf numFmtId="44" fontId="13" fillId="6" borderId="27" xfId="2" applyNumberFormat="1" applyFont="1" applyFill="1" applyBorder="1" applyAlignment="1" applyProtection="1">
      <alignment vertical="center"/>
    </xf>
    <xf numFmtId="166" fontId="13" fillId="0" borderId="27" xfId="2" applyFont="1" applyFill="1" applyBorder="1" applyAlignment="1" applyProtection="1">
      <alignment vertical="center"/>
    </xf>
    <xf numFmtId="10" fontId="13" fillId="0" borderId="27" xfId="2" applyNumberFormat="1" applyFont="1" applyFill="1" applyBorder="1" applyAlignment="1" applyProtection="1">
      <alignment horizontal="center" vertical="center"/>
    </xf>
    <xf numFmtId="10" fontId="16" fillId="6" borderId="27" xfId="2" applyNumberFormat="1" applyFont="1" applyFill="1" applyBorder="1" applyAlignment="1" applyProtection="1">
      <alignment horizontal="center" vertical="center"/>
    </xf>
    <xf numFmtId="44" fontId="16" fillId="6" borderId="27" xfId="2" applyNumberFormat="1" applyFont="1" applyFill="1" applyBorder="1" applyAlignment="1" applyProtection="1">
      <alignment vertical="center"/>
    </xf>
    <xf numFmtId="166" fontId="16" fillId="6" borderId="12" xfId="2" applyFont="1" applyFill="1" applyBorder="1" applyAlignment="1" applyProtection="1">
      <alignment horizontal="center" vertical="center"/>
    </xf>
    <xf numFmtId="10" fontId="16" fillId="6" borderId="12" xfId="2" applyNumberFormat="1" applyFont="1" applyFill="1" applyBorder="1" applyAlignment="1" applyProtection="1">
      <alignment vertical="center"/>
    </xf>
    <xf numFmtId="44" fontId="16" fillId="6" borderId="12" xfId="2" applyNumberFormat="1" applyFont="1" applyFill="1" applyBorder="1" applyAlignment="1" applyProtection="1">
      <alignment vertical="center"/>
    </xf>
    <xf numFmtId="166" fontId="16" fillId="6" borderId="28" xfId="2" applyFont="1" applyFill="1" applyBorder="1" applyAlignment="1" applyProtection="1">
      <alignment vertical="center" wrapText="1"/>
    </xf>
    <xf numFmtId="166" fontId="16" fillId="6" borderId="12" xfId="2" applyFont="1" applyFill="1" applyBorder="1" applyAlignment="1" applyProtection="1">
      <alignment horizontal="left" vertical="center"/>
    </xf>
    <xf numFmtId="166" fontId="13" fillId="6" borderId="12" xfId="2" applyFont="1" applyFill="1" applyBorder="1" applyAlignment="1" applyProtection="1">
      <alignment horizontal="center" vertical="center"/>
    </xf>
    <xf numFmtId="0" fontId="16" fillId="0" borderId="12" xfId="3" applyFont="1" applyAlignment="1">
      <alignment horizontal="center" vertical="center" wrapText="1"/>
    </xf>
    <xf numFmtId="10" fontId="16" fillId="6" borderId="12" xfId="2" applyNumberFormat="1" applyFont="1" applyFill="1" applyBorder="1" applyAlignment="1" applyProtection="1">
      <alignment horizontal="center" vertical="center"/>
    </xf>
    <xf numFmtId="0" fontId="16" fillId="0" borderId="12" xfId="3" applyFont="1" applyAlignment="1">
      <alignment horizontal="left" vertical="center" wrapText="1"/>
    </xf>
    <xf numFmtId="0" fontId="16" fillId="6" borderId="12" xfId="3" applyFont="1" applyFill="1" applyAlignment="1">
      <alignment horizontal="left" vertical="center" wrapText="1"/>
    </xf>
    <xf numFmtId="166" fontId="13" fillId="6" borderId="12" xfId="2" quotePrefix="1" applyFont="1" applyFill="1" applyBorder="1" applyAlignment="1" applyProtection="1">
      <alignment vertical="center"/>
    </xf>
    <xf numFmtId="0" fontId="16" fillId="0" borderId="12" xfId="3" applyFont="1" applyAlignment="1">
      <alignment horizontal="justify" vertical="center" wrapText="1"/>
    </xf>
    <xf numFmtId="166" fontId="13" fillId="6" borderId="29" xfId="2" applyFont="1" applyFill="1" applyBorder="1" applyAlignment="1" applyProtection="1">
      <alignment horizontal="left" vertical="center"/>
    </xf>
    <xf numFmtId="166" fontId="13" fillId="6" borderId="30" xfId="2" applyFont="1" applyFill="1" applyBorder="1" applyAlignment="1" applyProtection="1">
      <alignment horizontal="left" vertical="center"/>
    </xf>
    <xf numFmtId="166" fontId="16" fillId="6" borderId="27" xfId="2" applyFont="1" applyFill="1" applyBorder="1" applyAlignment="1" applyProtection="1">
      <alignment horizontal="center" vertical="center" wrapText="1"/>
    </xf>
    <xf numFmtId="10" fontId="18" fillId="6" borderId="27" xfId="2" applyNumberFormat="1" applyFont="1" applyFill="1" applyBorder="1" applyAlignment="1" applyProtection="1">
      <alignment horizontal="center" vertical="center"/>
    </xf>
    <xf numFmtId="0" fontId="13" fillId="6" borderId="12" xfId="2" applyNumberFormat="1" applyFont="1" applyFill="1" applyBorder="1" applyAlignment="1" applyProtection="1">
      <alignment vertical="center"/>
    </xf>
    <xf numFmtId="0" fontId="19" fillId="0" borderId="12" xfId="3" applyFont="1" applyAlignment="1">
      <alignment horizontal="justify" vertical="center" wrapText="1"/>
    </xf>
    <xf numFmtId="0" fontId="21" fillId="0" borderId="0" xfId="0" applyFont="1"/>
    <xf numFmtId="0" fontId="24" fillId="0" borderId="0" xfId="0" applyFont="1"/>
    <xf numFmtId="0" fontId="20" fillId="2" borderId="34" xfId="0" applyFont="1" applyFill="1" applyBorder="1" applyAlignment="1">
      <alignment horizontal="center" vertical="center"/>
    </xf>
    <xf numFmtId="0" fontId="20" fillId="2" borderId="35" xfId="0" applyFont="1" applyFill="1" applyBorder="1" applyAlignment="1">
      <alignment horizontal="center" vertical="center" wrapText="1"/>
    </xf>
    <xf numFmtId="0" fontId="20" fillId="2" borderId="9" xfId="0" applyFont="1" applyFill="1" applyBorder="1" applyAlignment="1">
      <alignment horizontal="center" vertical="center"/>
    </xf>
    <xf numFmtId="0" fontId="21" fillId="0" borderId="13" xfId="0" applyFont="1" applyBorder="1" applyAlignment="1">
      <alignment horizontal="center" vertical="center"/>
    </xf>
    <xf numFmtId="43" fontId="21" fillId="0" borderId="13" xfId="1" applyFont="1" applyBorder="1" applyAlignment="1"/>
    <xf numFmtId="43" fontId="21" fillId="0" borderId="13" xfId="0" applyNumberFormat="1" applyFont="1" applyBorder="1"/>
    <xf numFmtId="0" fontId="21" fillId="0" borderId="13" xfId="0" applyFont="1" applyBorder="1" applyAlignment="1">
      <alignment horizontal="center" vertical="center" wrapText="1"/>
    </xf>
    <xf numFmtId="0" fontId="24" fillId="2" borderId="39" xfId="0" applyFont="1" applyFill="1" applyBorder="1" applyAlignment="1">
      <alignment horizontal="center" vertical="center"/>
    </xf>
    <xf numFmtId="0" fontId="24" fillId="2" borderId="40" xfId="0" applyFont="1" applyFill="1" applyBorder="1" applyAlignment="1">
      <alignment horizontal="center" vertical="center" wrapText="1"/>
    </xf>
    <xf numFmtId="0" fontId="21" fillId="0" borderId="41" xfId="0" applyFont="1" applyBorder="1" applyAlignment="1">
      <alignment vertical="center" wrapText="1"/>
    </xf>
    <xf numFmtId="43" fontId="21" fillId="0" borderId="25" xfId="0" applyNumberFormat="1" applyFont="1" applyBorder="1"/>
    <xf numFmtId="0" fontId="21" fillId="0" borderId="41" xfId="0" applyFont="1" applyBorder="1" applyAlignment="1">
      <alignment vertical="center"/>
    </xf>
    <xf numFmtId="43" fontId="24" fillId="5" borderId="43" xfId="0" applyNumberFormat="1" applyFont="1" applyFill="1" applyBorder="1" applyAlignment="1">
      <alignment horizontal="center" vertical="center"/>
    </xf>
    <xf numFmtId="43" fontId="24" fillId="5" borderId="44" xfId="0" applyNumberFormat="1" applyFont="1" applyFill="1" applyBorder="1" applyAlignment="1">
      <alignment vertical="center"/>
    </xf>
    <xf numFmtId="0" fontId="24" fillId="2" borderId="13" xfId="0" applyFont="1" applyFill="1" applyBorder="1" applyAlignment="1">
      <alignment horizontal="center" vertical="center" wrapText="1"/>
    </xf>
    <xf numFmtId="0" fontId="24" fillId="2" borderId="25" xfId="0" applyFont="1" applyFill="1" applyBorder="1" applyAlignment="1">
      <alignment horizontal="center" vertical="center" wrapText="1"/>
    </xf>
    <xf numFmtId="43" fontId="21" fillId="0" borderId="49" xfId="1" applyFont="1" applyBorder="1" applyAlignment="1"/>
    <xf numFmtId="10" fontId="21" fillId="0" borderId="49" xfId="0" applyNumberFormat="1" applyFont="1" applyBorder="1" applyAlignment="1">
      <alignment horizontal="center"/>
    </xf>
    <xf numFmtId="43" fontId="21" fillId="0" borderId="49" xfId="0" applyNumberFormat="1" applyFont="1" applyBorder="1" applyAlignment="1">
      <alignment horizontal="center" vertical="center"/>
    </xf>
    <xf numFmtId="43" fontId="21" fillId="0" borderId="20" xfId="0" applyNumberFormat="1" applyFont="1" applyBorder="1"/>
    <xf numFmtId="0" fontId="24" fillId="2" borderId="22" xfId="0" applyFont="1" applyFill="1" applyBorder="1" applyAlignment="1">
      <alignment horizontal="center" vertical="center" wrapText="1"/>
    </xf>
    <xf numFmtId="0" fontId="24" fillId="2" borderId="23" xfId="0" applyFont="1" applyFill="1" applyBorder="1" applyAlignment="1">
      <alignment horizontal="center" vertical="center" wrapText="1"/>
    </xf>
    <xf numFmtId="43" fontId="23" fillId="10" borderId="25" xfId="0" applyNumberFormat="1" applyFont="1" applyFill="1" applyBorder="1" applyAlignment="1">
      <alignment vertical="center" wrapText="1"/>
    </xf>
    <xf numFmtId="43" fontId="23" fillId="10" borderId="20" xfId="0" applyNumberFormat="1" applyFont="1" applyFill="1" applyBorder="1" applyAlignment="1">
      <alignment vertical="center" wrapText="1"/>
    </xf>
    <xf numFmtId="165" fontId="0" fillId="0" borderId="0" xfId="0" applyNumberFormat="1"/>
    <xf numFmtId="165" fontId="3" fillId="0" borderId="12" xfId="0" applyNumberFormat="1" applyFont="1" applyBorder="1" applyAlignment="1">
      <alignment horizontal="left" vertical="center" wrapText="1"/>
    </xf>
    <xf numFmtId="0" fontId="26" fillId="0" borderId="0" xfId="0" applyFont="1"/>
    <xf numFmtId="0" fontId="27" fillId="2" borderId="4" xfId="0" applyFont="1" applyFill="1" applyBorder="1" applyAlignment="1">
      <alignment horizontal="center" wrapText="1"/>
    </xf>
    <xf numFmtId="0" fontId="25" fillId="2" borderId="4" xfId="0" applyFont="1" applyFill="1" applyBorder="1" applyAlignment="1">
      <alignment horizontal="center" vertical="center" wrapText="1"/>
    </xf>
    <xf numFmtId="0" fontId="28" fillId="0" borderId="16" xfId="0" applyFont="1" applyBorder="1" applyAlignment="1">
      <alignment horizontal="center"/>
    </xf>
    <xf numFmtId="0" fontId="28" fillId="0" borderId="4" xfId="0" applyFont="1" applyBorder="1" applyAlignment="1">
      <alignment horizontal="center" wrapText="1"/>
    </xf>
    <xf numFmtId="0" fontId="28" fillId="0" borderId="4" xfId="0" applyFont="1" applyBorder="1" applyAlignment="1">
      <alignment wrapText="1"/>
    </xf>
    <xf numFmtId="0" fontId="28" fillId="0" borderId="4" xfId="0" applyFont="1" applyBorder="1" applyAlignment="1">
      <alignment horizontal="center"/>
    </xf>
    <xf numFmtId="165" fontId="29" fillId="0" borderId="4" xfId="0" applyNumberFormat="1" applyFont="1" applyBorder="1" applyAlignment="1">
      <alignment horizontal="right"/>
    </xf>
    <xf numFmtId="165" fontId="29" fillId="0" borderId="1" xfId="0" applyNumberFormat="1" applyFont="1" applyBorder="1" applyAlignment="1">
      <alignment horizontal="right"/>
    </xf>
    <xf numFmtId="0" fontId="29" fillId="0" borderId="4" xfId="0" applyFont="1" applyBorder="1" applyAlignment="1">
      <alignment wrapText="1"/>
    </xf>
    <xf numFmtId="0" fontId="29" fillId="0" borderId="4" xfId="0" applyFont="1" applyBorder="1" applyAlignment="1">
      <alignment horizontal="center"/>
    </xf>
    <xf numFmtId="0" fontId="28" fillId="0" borderId="24" xfId="0" applyFont="1" applyBorder="1" applyAlignment="1">
      <alignment horizontal="center"/>
    </xf>
    <xf numFmtId="0" fontId="28" fillId="0" borderId="39" xfId="0" applyFont="1" applyBorder="1" applyAlignment="1">
      <alignment horizontal="center"/>
    </xf>
    <xf numFmtId="0" fontId="28" fillId="0" borderId="9" xfId="0" applyFont="1" applyBorder="1" applyAlignment="1">
      <alignment horizontal="center"/>
    </xf>
    <xf numFmtId="0" fontId="28" fillId="0" borderId="9" xfId="0" applyFont="1" applyBorder="1" applyAlignment="1">
      <alignment wrapText="1"/>
    </xf>
    <xf numFmtId="165" fontId="29" fillId="0" borderId="9" xfId="0" applyNumberFormat="1" applyFont="1" applyBorder="1" applyAlignment="1">
      <alignment horizontal="right"/>
    </xf>
    <xf numFmtId="165" fontId="29" fillId="0" borderId="26" xfId="0" applyNumberFormat="1" applyFont="1" applyBorder="1" applyAlignment="1">
      <alignment horizontal="right"/>
    </xf>
    <xf numFmtId="165" fontId="27" fillId="2" borderId="13" xfId="0" applyNumberFormat="1" applyFont="1" applyFill="1" applyBorder="1" applyAlignment="1">
      <alignment horizontal="center"/>
    </xf>
    <xf numFmtId="0" fontId="31" fillId="0" borderId="0" xfId="0" applyFont="1"/>
    <xf numFmtId="0" fontId="31" fillId="0" borderId="4" xfId="0" applyFont="1" applyBorder="1" applyAlignment="1">
      <alignment horizontal="center"/>
    </xf>
    <xf numFmtId="0" fontId="31" fillId="0" borderId="4" xfId="0" applyFont="1" applyBorder="1" applyAlignment="1">
      <alignment wrapText="1"/>
    </xf>
    <xf numFmtId="0" fontId="33" fillId="0" borderId="4" xfId="0" applyFont="1" applyBorder="1" applyAlignment="1">
      <alignment wrapText="1"/>
    </xf>
    <xf numFmtId="0" fontId="27" fillId="2" borderId="13" xfId="0" applyFont="1" applyFill="1" applyBorder="1" applyAlignment="1">
      <alignment horizontal="center" vertical="center" wrapText="1"/>
    </xf>
    <xf numFmtId="0" fontId="25" fillId="2" borderId="13" xfId="0" applyFont="1" applyFill="1" applyBorder="1" applyAlignment="1">
      <alignment horizontal="center" vertical="center" wrapText="1"/>
    </xf>
    <xf numFmtId="0" fontId="25" fillId="2" borderId="3" xfId="0" applyFont="1" applyFill="1" applyBorder="1" applyAlignment="1">
      <alignment horizontal="center" vertical="center" wrapText="1"/>
    </xf>
    <xf numFmtId="164" fontId="27" fillId="2" borderId="4" xfId="0" applyNumberFormat="1" applyFont="1" applyFill="1" applyBorder="1"/>
    <xf numFmtId="165" fontId="27" fillId="2" borderId="4" xfId="0" applyNumberFormat="1" applyFont="1" applyFill="1" applyBorder="1"/>
    <xf numFmtId="165" fontId="30" fillId="12" borderId="4" xfId="0" applyNumberFormat="1" applyFont="1" applyFill="1" applyBorder="1"/>
    <xf numFmtId="0" fontId="31" fillId="0" borderId="12" xfId="0" applyFont="1" applyBorder="1" applyAlignment="1">
      <alignment horizontal="center"/>
    </xf>
    <xf numFmtId="0" fontId="31" fillId="0" borderId="5" xfId="0" applyFont="1" applyBorder="1" applyAlignment="1">
      <alignment horizontal="center"/>
    </xf>
    <xf numFmtId="0" fontId="31" fillId="0" borderId="5" xfId="0" applyFont="1" applyBorder="1" applyAlignment="1">
      <alignment wrapText="1"/>
    </xf>
    <xf numFmtId="165" fontId="34" fillId="0" borderId="4" xfId="0" applyNumberFormat="1" applyFont="1" applyBorder="1" applyAlignment="1">
      <alignment horizontal="center" wrapText="1"/>
    </xf>
    <xf numFmtId="165" fontId="31" fillId="0" borderId="4" xfId="0" applyNumberFormat="1" applyFont="1" applyBorder="1" applyAlignment="1">
      <alignment horizontal="center"/>
    </xf>
    <xf numFmtId="164" fontId="31" fillId="0" borderId="4" xfId="0" applyNumberFormat="1" applyFont="1" applyBorder="1" applyAlignment="1">
      <alignment horizontal="center"/>
    </xf>
    <xf numFmtId="0" fontId="32" fillId="0" borderId="4" xfId="0" applyFont="1" applyBorder="1" applyAlignment="1">
      <alignment horizontal="center"/>
    </xf>
    <xf numFmtId="0" fontId="31" fillId="4" borderId="4" xfId="0" applyFont="1" applyFill="1" applyBorder="1" applyAlignment="1">
      <alignment horizontal="center"/>
    </xf>
    <xf numFmtId="1" fontId="31" fillId="0" borderId="4" xfId="0" applyNumberFormat="1" applyFont="1" applyBorder="1" applyAlignment="1">
      <alignment horizontal="center"/>
    </xf>
    <xf numFmtId="166" fontId="13" fillId="14" borderId="27" xfId="2" applyFont="1" applyFill="1" applyBorder="1" applyAlignment="1" applyProtection="1">
      <alignment horizontal="center" vertical="center"/>
    </xf>
    <xf numFmtId="44" fontId="13" fillId="14" borderId="27" xfId="2" applyNumberFormat="1" applyFont="1" applyFill="1" applyBorder="1" applyAlignment="1" applyProtection="1">
      <alignment horizontal="center" vertical="center"/>
    </xf>
    <xf numFmtId="0" fontId="35" fillId="0" borderId="4" xfId="0" applyFont="1" applyBorder="1" applyAlignment="1">
      <alignment horizontal="center"/>
    </xf>
    <xf numFmtId="0" fontId="35" fillId="0" borderId="9" xfId="0" applyFont="1" applyBorder="1" applyAlignment="1">
      <alignment horizontal="center"/>
    </xf>
    <xf numFmtId="0" fontId="27" fillId="2" borderId="4" xfId="0" applyFont="1" applyFill="1" applyBorder="1" applyAlignment="1">
      <alignment horizontal="center" vertical="center"/>
    </xf>
    <xf numFmtId="0" fontId="27" fillId="2" borderId="4" xfId="0" applyFont="1" applyFill="1" applyBorder="1" applyAlignment="1">
      <alignment horizontal="center" vertical="center" wrapText="1"/>
    </xf>
    <xf numFmtId="0" fontId="27" fillId="2" borderId="15" xfId="0" applyFont="1" applyFill="1" applyBorder="1" applyAlignment="1">
      <alignment horizontal="center" vertical="center"/>
    </xf>
    <xf numFmtId="166" fontId="16" fillId="6" borderId="27" xfId="2" applyFont="1" applyFill="1" applyBorder="1" applyAlignment="1" applyProtection="1">
      <alignment horizontal="center" vertical="center"/>
    </xf>
    <xf numFmtId="166" fontId="13" fillId="6" borderId="27" xfId="2" applyFont="1" applyFill="1" applyBorder="1" applyAlignment="1" applyProtection="1">
      <alignment horizontal="center" vertical="center"/>
    </xf>
    <xf numFmtId="0" fontId="13" fillId="6" borderId="31" xfId="2" applyNumberFormat="1" applyFont="1" applyFill="1" applyBorder="1" applyAlignment="1" applyProtection="1">
      <alignment horizontal="center" vertical="center"/>
    </xf>
    <xf numFmtId="0" fontId="13" fillId="6" borderId="32" xfId="2" applyNumberFormat="1" applyFont="1" applyFill="1" applyBorder="1" applyAlignment="1" applyProtection="1">
      <alignment horizontal="center" vertical="center"/>
    </xf>
    <xf numFmtId="166" fontId="13" fillId="6" borderId="31" xfId="2" applyFont="1" applyFill="1" applyBorder="1" applyAlignment="1" applyProtection="1">
      <alignment horizontal="left" vertical="center" wrapText="1"/>
    </xf>
    <xf numFmtId="166" fontId="13" fillId="6" borderId="32" xfId="2" applyFont="1" applyFill="1" applyBorder="1" applyAlignment="1" applyProtection="1">
      <alignment horizontal="left" vertical="center"/>
    </xf>
    <xf numFmtId="166" fontId="13" fillId="6" borderId="12" xfId="2" applyFont="1" applyFill="1" applyBorder="1" applyAlignment="1" applyProtection="1">
      <alignment horizontal="center" vertical="center"/>
    </xf>
    <xf numFmtId="166" fontId="16" fillId="6" borderId="29" xfId="2" applyFont="1" applyFill="1" applyBorder="1" applyAlignment="1" applyProtection="1">
      <alignment horizontal="left" vertical="center"/>
    </xf>
    <xf numFmtId="166" fontId="16" fillId="6" borderId="30" xfId="2" applyFont="1" applyFill="1" applyBorder="1" applyAlignment="1" applyProtection="1">
      <alignment horizontal="left" vertical="center"/>
    </xf>
    <xf numFmtId="166" fontId="13" fillId="6" borderId="29" xfId="2" applyFont="1" applyFill="1" applyBorder="1" applyAlignment="1" applyProtection="1">
      <alignment horizontal="left" vertical="center"/>
    </xf>
    <xf numFmtId="166" fontId="13" fillId="6" borderId="30" xfId="2" applyFont="1" applyFill="1" applyBorder="1" applyAlignment="1" applyProtection="1">
      <alignment horizontal="left" vertical="center"/>
    </xf>
    <xf numFmtId="166" fontId="16" fillId="6" borderId="29" xfId="2" applyFont="1" applyFill="1" applyBorder="1" applyAlignment="1" applyProtection="1">
      <alignment horizontal="center" vertical="center"/>
    </xf>
    <xf numFmtId="166" fontId="16" fillId="6" borderId="30" xfId="2" applyFont="1" applyFill="1" applyBorder="1" applyAlignment="1" applyProtection="1">
      <alignment horizontal="center" vertical="center"/>
    </xf>
    <xf numFmtId="166" fontId="16" fillId="6" borderId="12" xfId="2" applyFont="1" applyFill="1" applyBorder="1" applyAlignment="1" applyProtection="1">
      <alignment horizontal="center" vertical="center"/>
    </xf>
    <xf numFmtId="166" fontId="16" fillId="6" borderId="28" xfId="2" applyFont="1" applyFill="1" applyBorder="1" applyAlignment="1" applyProtection="1">
      <alignment horizontal="center" vertical="center" wrapText="1"/>
    </xf>
    <xf numFmtId="166" fontId="13" fillId="6" borderId="31" xfId="2" applyFont="1" applyFill="1" applyBorder="1" applyAlignment="1" applyProtection="1">
      <alignment horizontal="center" vertical="center"/>
    </xf>
    <xf numFmtId="166" fontId="13" fillId="6" borderId="32" xfId="2" applyFont="1" applyFill="1" applyBorder="1" applyAlignment="1" applyProtection="1">
      <alignment horizontal="center" vertical="center"/>
    </xf>
    <xf numFmtId="166" fontId="13" fillId="14" borderId="27" xfId="2" applyFont="1" applyFill="1" applyBorder="1" applyAlignment="1" applyProtection="1">
      <alignment horizontal="center" vertical="center"/>
    </xf>
    <xf numFmtId="166" fontId="13" fillId="6" borderId="29" xfId="2" applyFont="1" applyFill="1" applyBorder="1" applyAlignment="1" applyProtection="1">
      <alignment horizontal="center" vertical="center"/>
    </xf>
    <xf numFmtId="166" fontId="13" fillId="6" borderId="30" xfId="2" applyFont="1" applyFill="1" applyBorder="1" applyAlignment="1" applyProtection="1">
      <alignment horizontal="center" vertical="center"/>
    </xf>
    <xf numFmtId="14" fontId="13" fillId="6" borderId="27" xfId="2" applyNumberFormat="1" applyFont="1" applyFill="1" applyBorder="1" applyAlignment="1" applyProtection="1">
      <alignment horizontal="center" vertical="center"/>
    </xf>
    <xf numFmtId="44" fontId="13" fillId="6" borderId="27" xfId="2" applyNumberFormat="1" applyFont="1" applyFill="1" applyBorder="1" applyAlignment="1" applyProtection="1">
      <alignment horizontal="center" vertical="center"/>
    </xf>
    <xf numFmtId="44" fontId="13" fillId="14" borderId="27" xfId="2" applyNumberFormat="1" applyFont="1" applyFill="1" applyBorder="1" applyAlignment="1" applyProtection="1">
      <alignment horizontal="center" vertical="center"/>
    </xf>
    <xf numFmtId="44" fontId="13" fillId="14" borderId="29" xfId="2" applyNumberFormat="1" applyFont="1" applyFill="1" applyBorder="1" applyAlignment="1" applyProtection="1">
      <alignment horizontal="center" vertical="center"/>
    </xf>
    <xf numFmtId="44" fontId="13" fillId="14" borderId="30" xfId="2" applyNumberFormat="1" applyFont="1" applyFill="1" applyBorder="1" applyAlignment="1" applyProtection="1">
      <alignment horizontal="center" vertical="center"/>
    </xf>
    <xf numFmtId="49" fontId="13" fillId="6" borderId="29" xfId="2" applyNumberFormat="1" applyFont="1" applyFill="1" applyBorder="1" applyAlignment="1" applyProtection="1">
      <alignment horizontal="center" vertical="center"/>
    </xf>
    <xf numFmtId="49" fontId="13" fillId="6" borderId="30" xfId="2" applyNumberFormat="1" applyFont="1" applyFill="1" applyBorder="1" applyAlignment="1" applyProtection="1">
      <alignment horizontal="center" vertical="center"/>
    </xf>
    <xf numFmtId="166" fontId="16" fillId="6" borderId="12" xfId="2" applyFont="1" applyFill="1" applyBorder="1" applyAlignment="1" applyProtection="1">
      <alignment horizontal="center" vertical="center" wrapText="1"/>
    </xf>
    <xf numFmtId="0" fontId="13" fillId="0" borderId="27" xfId="2" applyNumberFormat="1" applyFont="1" applyFill="1" applyBorder="1" applyAlignment="1" applyProtection="1">
      <alignment horizontal="center" vertical="center"/>
    </xf>
    <xf numFmtId="0" fontId="13" fillId="6" borderId="27" xfId="2" applyNumberFormat="1" applyFont="1" applyFill="1" applyBorder="1" applyAlignment="1" applyProtection="1">
      <alignment horizontal="center" vertical="center"/>
    </xf>
    <xf numFmtId="1" fontId="13" fillId="6" borderId="27" xfId="2" applyNumberFormat="1" applyFont="1" applyFill="1" applyBorder="1" applyAlignment="1" applyProtection="1">
      <alignment horizontal="center" vertical="center"/>
    </xf>
    <xf numFmtId="14" fontId="13" fillId="14" borderId="27" xfId="2" applyNumberFormat="1" applyFont="1" applyFill="1" applyBorder="1" applyAlignment="1" applyProtection="1">
      <alignment horizontal="center" vertical="center"/>
    </xf>
    <xf numFmtId="1" fontId="13" fillId="14" borderId="27" xfId="2" applyNumberFormat="1" applyFont="1" applyFill="1" applyBorder="1" applyAlignment="1" applyProtection="1">
      <alignment horizontal="center" vertical="center"/>
    </xf>
    <xf numFmtId="0" fontId="1" fillId="7" borderId="1" xfId="0" applyFont="1" applyFill="1" applyBorder="1" applyAlignment="1">
      <alignment horizontal="center"/>
    </xf>
    <xf numFmtId="0" fontId="2" fillId="8" borderId="2" xfId="0" applyFont="1" applyFill="1" applyBorder="1"/>
    <xf numFmtId="0" fontId="2" fillId="8" borderId="3" xfId="0" applyFont="1" applyFill="1" applyBorder="1"/>
    <xf numFmtId="165" fontId="1" fillId="7" borderId="1" xfId="0" applyNumberFormat="1" applyFont="1" applyFill="1" applyBorder="1" applyAlignment="1">
      <alignment horizontal="center"/>
    </xf>
    <xf numFmtId="0" fontId="3" fillId="0" borderId="14" xfId="0" applyFont="1" applyBorder="1" applyAlignment="1">
      <alignment horizontal="left" vertical="center" wrapText="1"/>
    </xf>
    <xf numFmtId="0" fontId="3" fillId="0" borderId="12" xfId="0" applyFont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/>
    </xf>
    <xf numFmtId="0" fontId="2" fillId="0" borderId="11" xfId="0" applyFont="1" applyBorder="1"/>
    <xf numFmtId="0" fontId="2" fillId="0" borderId="8" xfId="0" applyFont="1" applyBorder="1"/>
    <xf numFmtId="165" fontId="1" fillId="2" borderId="6" xfId="0" applyNumberFormat="1" applyFont="1" applyFill="1" applyBorder="1" applyAlignment="1">
      <alignment horizontal="center"/>
    </xf>
    <xf numFmtId="0" fontId="1" fillId="2" borderId="1" xfId="0" applyFont="1" applyFill="1" applyBorder="1" applyAlignment="1">
      <alignment horizontal="center"/>
    </xf>
    <xf numFmtId="0" fontId="2" fillId="0" borderId="2" xfId="0" applyFont="1" applyBorder="1"/>
    <xf numFmtId="0" fontId="2" fillId="0" borderId="3" xfId="0" applyFont="1" applyBorder="1"/>
    <xf numFmtId="165" fontId="1" fillId="2" borderId="1" xfId="0" applyNumberFormat="1" applyFont="1" applyFill="1" applyBorder="1" applyAlignment="1">
      <alignment horizontal="center"/>
    </xf>
    <xf numFmtId="0" fontId="1" fillId="3" borderId="1" xfId="0" applyFont="1" applyFill="1" applyBorder="1" applyAlignment="1">
      <alignment horizontal="center"/>
    </xf>
    <xf numFmtId="0" fontId="7" fillId="0" borderId="7" xfId="0" applyFont="1" applyBorder="1" applyAlignment="1">
      <alignment horizontal="center"/>
    </xf>
    <xf numFmtId="0" fontId="2" fillId="0" borderId="7" xfId="0" applyFont="1" applyBorder="1"/>
    <xf numFmtId="0" fontId="7" fillId="3" borderId="1" xfId="0" applyFont="1" applyFill="1" applyBorder="1" applyAlignment="1">
      <alignment horizontal="center"/>
    </xf>
    <xf numFmtId="0" fontId="25" fillId="0" borderId="12" xfId="0" applyFont="1" applyBorder="1" applyAlignment="1">
      <alignment horizontal="center"/>
    </xf>
    <xf numFmtId="0" fontId="32" fillId="0" borderId="12" xfId="0" applyFont="1" applyBorder="1"/>
    <xf numFmtId="0" fontId="32" fillId="0" borderId="11" xfId="0" applyFont="1" applyBorder="1"/>
    <xf numFmtId="0" fontId="27" fillId="2" borderId="1" xfId="0" applyFont="1" applyFill="1" applyBorder="1" applyAlignment="1">
      <alignment horizontal="center"/>
    </xf>
    <xf numFmtId="0" fontId="32" fillId="0" borderId="2" xfId="0" applyFont="1" applyBorder="1"/>
    <xf numFmtId="0" fontId="32" fillId="0" borderId="3" xfId="0" applyFont="1" applyBorder="1"/>
    <xf numFmtId="0" fontId="30" fillId="12" borderId="1" xfId="0" applyFont="1" applyFill="1" applyBorder="1" applyAlignment="1">
      <alignment horizontal="center"/>
    </xf>
    <xf numFmtId="0" fontId="30" fillId="13" borderId="2" xfId="0" applyFont="1" applyFill="1" applyBorder="1"/>
    <xf numFmtId="0" fontId="30" fillId="13" borderId="3" xfId="0" applyFont="1" applyFill="1" applyBorder="1"/>
    <xf numFmtId="0" fontId="27" fillId="2" borderId="13" xfId="0" applyFont="1" applyFill="1" applyBorder="1" applyAlignment="1">
      <alignment horizontal="center"/>
    </xf>
    <xf numFmtId="0" fontId="25" fillId="0" borderId="19" xfId="0" applyFont="1" applyBorder="1" applyAlignment="1">
      <alignment horizontal="center"/>
    </xf>
    <xf numFmtId="0" fontId="25" fillId="0" borderId="17" xfId="0" applyFont="1" applyBorder="1" applyAlignment="1">
      <alignment horizontal="center"/>
    </xf>
    <xf numFmtId="0" fontId="30" fillId="12" borderId="51" xfId="0" applyFont="1" applyFill="1" applyBorder="1" applyAlignment="1">
      <alignment horizontal="center"/>
    </xf>
    <xf numFmtId="0" fontId="30" fillId="12" borderId="52" xfId="0" applyFont="1" applyFill="1" applyBorder="1" applyAlignment="1">
      <alignment horizontal="center"/>
    </xf>
    <xf numFmtId="0" fontId="23" fillId="10" borderId="48" xfId="0" applyFont="1" applyFill="1" applyBorder="1" applyAlignment="1">
      <alignment vertical="center" wrapText="1"/>
    </xf>
    <xf numFmtId="0" fontId="23" fillId="10" borderId="49" xfId="0" applyFont="1" applyFill="1" applyBorder="1" applyAlignment="1">
      <alignment vertical="center" wrapText="1"/>
    </xf>
    <xf numFmtId="0" fontId="23" fillId="10" borderId="41" xfId="0" applyFont="1" applyFill="1" applyBorder="1" applyAlignment="1">
      <alignment vertical="center" wrapText="1"/>
    </xf>
    <xf numFmtId="0" fontId="23" fillId="10" borderId="13" xfId="0" applyFont="1" applyFill="1" applyBorder="1" applyAlignment="1">
      <alignment vertical="center" wrapText="1"/>
    </xf>
    <xf numFmtId="0" fontId="23" fillId="10" borderId="14" xfId="0" applyFont="1" applyFill="1" applyBorder="1" applyAlignment="1">
      <alignment horizontal="center" vertical="center" wrapText="1"/>
    </xf>
    <xf numFmtId="0" fontId="23" fillId="10" borderId="12" xfId="0" applyFont="1" applyFill="1" applyBorder="1" applyAlignment="1">
      <alignment horizontal="center" vertical="center" wrapText="1"/>
    </xf>
    <xf numFmtId="0" fontId="23" fillId="10" borderId="50" xfId="0" applyFont="1" applyFill="1" applyBorder="1" applyAlignment="1">
      <alignment horizontal="center" vertical="center" wrapText="1"/>
    </xf>
    <xf numFmtId="0" fontId="21" fillId="0" borderId="21" xfId="0" applyFont="1" applyBorder="1" applyAlignment="1">
      <alignment horizontal="center" vertical="center" wrapText="1"/>
    </xf>
    <xf numFmtId="0" fontId="21" fillId="0" borderId="48" xfId="0" applyFont="1" applyBorder="1" applyAlignment="1">
      <alignment horizontal="center" vertical="center" wrapText="1"/>
    </xf>
    <xf numFmtId="0" fontId="23" fillId="11" borderId="19" xfId="0" applyFont="1" applyFill="1" applyBorder="1" applyAlignment="1">
      <alignment horizontal="center" vertical="center" wrapText="1"/>
    </xf>
    <xf numFmtId="0" fontId="23" fillId="11" borderId="17" xfId="0" applyFont="1" applyFill="1" applyBorder="1" applyAlignment="1">
      <alignment horizontal="center" vertical="center" wrapText="1"/>
    </xf>
    <xf numFmtId="0" fontId="23" fillId="11" borderId="18" xfId="0" applyFont="1" applyFill="1" applyBorder="1" applyAlignment="1">
      <alignment horizontal="center" vertical="center" wrapText="1"/>
    </xf>
    <xf numFmtId="0" fontId="21" fillId="0" borderId="41" xfId="0" applyFont="1" applyBorder="1" applyAlignment="1">
      <alignment horizontal="center" vertical="center" wrapText="1"/>
    </xf>
    <xf numFmtId="0" fontId="23" fillId="10" borderId="45" xfId="0" applyFont="1" applyFill="1" applyBorder="1" applyAlignment="1">
      <alignment horizontal="center" vertical="center" wrapText="1"/>
    </xf>
    <xf numFmtId="0" fontId="23" fillId="10" borderId="46" xfId="0" applyFont="1" applyFill="1" applyBorder="1" applyAlignment="1">
      <alignment horizontal="center" vertical="center" wrapText="1"/>
    </xf>
    <xf numFmtId="0" fontId="23" fillId="10" borderId="47" xfId="0" applyFont="1" applyFill="1" applyBorder="1" applyAlignment="1">
      <alignment horizontal="center" vertical="center" wrapText="1"/>
    </xf>
    <xf numFmtId="0" fontId="22" fillId="9" borderId="33" xfId="0" applyFont="1" applyFill="1" applyBorder="1" applyAlignment="1">
      <alignment horizontal="center" vertical="center" wrapText="1"/>
    </xf>
    <xf numFmtId="0" fontId="23" fillId="10" borderId="36" xfId="0" applyFont="1" applyFill="1" applyBorder="1" applyAlignment="1">
      <alignment horizontal="center" vertical="center" wrapText="1"/>
    </xf>
    <xf numFmtId="0" fontId="23" fillId="10" borderId="17" xfId="0" applyFont="1" applyFill="1" applyBorder="1" applyAlignment="1">
      <alignment horizontal="center" vertical="center" wrapText="1"/>
    </xf>
    <xf numFmtId="0" fontId="23" fillId="10" borderId="37" xfId="0" applyFont="1" applyFill="1" applyBorder="1" applyAlignment="1">
      <alignment horizontal="center" vertical="center" wrapText="1"/>
    </xf>
    <xf numFmtId="0" fontId="23" fillId="10" borderId="38" xfId="0" applyFont="1" applyFill="1" applyBorder="1" applyAlignment="1">
      <alignment horizontal="center" vertical="center" wrapText="1"/>
    </xf>
    <xf numFmtId="0" fontId="24" fillId="5" borderId="42" xfId="0" applyFont="1" applyFill="1" applyBorder="1" applyAlignment="1">
      <alignment horizontal="center" vertical="center"/>
    </xf>
    <xf numFmtId="0" fontId="24" fillId="5" borderId="43" xfId="0" applyFont="1" applyFill="1" applyBorder="1" applyAlignment="1">
      <alignment horizontal="center" vertical="center"/>
    </xf>
    <xf numFmtId="0" fontId="31" fillId="0" borderId="5" xfId="0" applyFont="1" applyFill="1" applyBorder="1" applyAlignment="1">
      <alignment horizontal="center"/>
    </xf>
    <xf numFmtId="0" fontId="31" fillId="0" borderId="4" xfId="0" applyFont="1" applyFill="1" applyBorder="1" applyAlignment="1">
      <alignment horizontal="center"/>
    </xf>
    <xf numFmtId="0" fontId="33" fillId="0" borderId="4" xfId="0" applyFont="1" applyFill="1" applyBorder="1" applyAlignment="1">
      <alignment horizontal="center"/>
    </xf>
    <xf numFmtId="0" fontId="31" fillId="0" borderId="4" xfId="0" applyFont="1" applyFill="1" applyBorder="1" applyAlignment="1">
      <alignment horizontal="center" wrapText="1"/>
    </xf>
    <xf numFmtId="0" fontId="28" fillId="0" borderId="4" xfId="0" applyFont="1" applyFill="1" applyBorder="1" applyAlignment="1">
      <alignment horizontal="center"/>
    </xf>
    <xf numFmtId="0" fontId="25" fillId="2" borderId="1" xfId="0" applyFont="1" applyFill="1" applyBorder="1" applyAlignment="1">
      <alignment horizontal="center" vertical="center" wrapText="1"/>
    </xf>
    <xf numFmtId="0" fontId="27" fillId="2" borderId="53" xfId="0" applyFont="1" applyFill="1" applyBorder="1" applyAlignment="1">
      <alignment horizontal="center"/>
    </xf>
    <xf numFmtId="165" fontId="29" fillId="0" borderId="13" xfId="0" applyNumberFormat="1" applyFont="1" applyBorder="1" applyAlignment="1">
      <alignment horizontal="right"/>
    </xf>
    <xf numFmtId="167" fontId="30" fillId="13" borderId="13" xfId="0" applyNumberFormat="1" applyFont="1" applyFill="1" applyBorder="1"/>
  </cellXfs>
  <cellStyles count="4">
    <cellStyle name="Moeda 5" xfId="2" xr:uid="{92D09C60-652B-43B9-818E-46380AADC4B1}"/>
    <cellStyle name="Normal" xfId="0" builtinId="0"/>
    <cellStyle name="Normal 4" xfId="3" xr:uid="{F13913E1-0D5B-48E8-A505-6E3B9993606A}"/>
    <cellStyle name="Vírgula" xfId="1" builtinId="3"/>
  </cellStyles>
  <dxfs count="0"/>
  <tableStyles count="0" defaultTableStyle="TableStyleMedium9" defaultPivotStyle="PivotStyleLight16"/>
  <colors>
    <mruColors>
      <color rgb="FF37441C"/>
      <color rgb="FFCCFFCC"/>
      <color rgb="FF66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https://d.docs.live.net/262b8a5235d285ae/Documentos/EBSERH%20-%20HUAP/Ar%20Condicionado/Documentos%20Dispensa/PCFP_E_PESQUISA_DE_PRECO_REVISADA___DISPENSA%20(3).xlsx" TargetMode="External"/><Relationship Id="rId1" Type="http://schemas.openxmlformats.org/officeDocument/2006/relationships/externalLinkPath" Target="PCFP_E_PESQUISA_DE_PRECO_REVISADA___DISPENSA%20(3)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Supervisor"/>
      <sheetName val="Mecânico"/>
      <sheetName val="Auxiliar de Mecânico"/>
      <sheetName val="EPI e UNIFORME"/>
      <sheetName val="EQUIPAMENTOS E FERRAMENTAS"/>
      <sheetName val="MATERIAIS E INSUMOS"/>
      <sheetName val="SERVIÇO EVENTUAL"/>
      <sheetName val="PEÇAS REPOSIÇÃO"/>
      <sheetName val="ESTIMADO LICITAÇÃO"/>
    </sheetNames>
    <sheetDataSet>
      <sheetData sheetId="0"/>
      <sheetData sheetId="1"/>
      <sheetData sheetId="2"/>
      <sheetData sheetId="3"/>
      <sheetData sheetId="4"/>
      <sheetData sheetId="5"/>
      <sheetData sheetId="6">
        <row r="9">
          <cell r="I9">
            <v>47599.189999999995</v>
          </cell>
        </row>
      </sheetData>
      <sheetData sheetId="7">
        <row r="62">
          <cell r="G62">
            <v>59276.906666666677</v>
          </cell>
        </row>
      </sheetData>
      <sheetData sheetId="8"/>
    </sheetDataSet>
  </externalBook>
</externalLink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3E48F5D-EBAC-44BE-9096-301201DEC8A8}">
  <dimension ref="A1:G128"/>
  <sheetViews>
    <sheetView topLeftCell="A107" workbookViewId="0">
      <selection activeCell="E14" sqref="E13:E14"/>
    </sheetView>
  </sheetViews>
  <sheetFormatPr defaultRowHeight="15" x14ac:dyDescent="0.2"/>
  <cols>
    <col min="1" max="1" width="4.25" style="47" customWidth="1"/>
    <col min="2" max="2" width="55.875" style="47" customWidth="1"/>
    <col min="3" max="3" width="11.375" style="47" customWidth="1"/>
    <col min="4" max="4" width="21.75" style="47" customWidth="1"/>
    <col min="5" max="5" width="10.25" style="47" bestFit="1" customWidth="1"/>
    <col min="6" max="6" width="0.25" style="47" customWidth="1"/>
    <col min="7" max="7" width="10.25" style="47" bestFit="1" customWidth="1"/>
    <col min="8" max="8" width="9" style="47"/>
    <col min="9" max="9" width="0.75" style="47" customWidth="1"/>
    <col min="10" max="10" width="5.75" style="47" customWidth="1"/>
    <col min="11" max="12" width="9" style="47"/>
    <col min="13" max="13" width="10" style="47" bestFit="1" customWidth="1"/>
    <col min="14" max="256" width="9" style="47"/>
    <col min="257" max="257" width="4.25" style="47" customWidth="1"/>
    <col min="258" max="258" width="64.625" style="47" customWidth="1"/>
    <col min="259" max="259" width="11.375" style="47" customWidth="1"/>
    <col min="260" max="260" width="21.75" style="47" customWidth="1"/>
    <col min="261" max="261" width="10.25" style="47" bestFit="1" customWidth="1"/>
    <col min="262" max="262" width="0.25" style="47" customWidth="1"/>
    <col min="263" max="263" width="10.25" style="47" bestFit="1" customWidth="1"/>
    <col min="264" max="264" width="9" style="47"/>
    <col min="265" max="265" width="0.75" style="47" customWidth="1"/>
    <col min="266" max="266" width="5.75" style="47" customWidth="1"/>
    <col min="267" max="268" width="9" style="47"/>
    <col min="269" max="269" width="10" style="47" bestFit="1" customWidth="1"/>
    <col min="270" max="512" width="9" style="47"/>
    <col min="513" max="513" width="4.25" style="47" customWidth="1"/>
    <col min="514" max="514" width="64.625" style="47" customWidth="1"/>
    <col min="515" max="515" width="11.375" style="47" customWidth="1"/>
    <col min="516" max="516" width="21.75" style="47" customWidth="1"/>
    <col min="517" max="517" width="10.25" style="47" bestFit="1" customWidth="1"/>
    <col min="518" max="518" width="0.25" style="47" customWidth="1"/>
    <col min="519" max="519" width="10.25" style="47" bestFit="1" customWidth="1"/>
    <col min="520" max="520" width="9" style="47"/>
    <col min="521" max="521" width="0.75" style="47" customWidth="1"/>
    <col min="522" max="522" width="5.75" style="47" customWidth="1"/>
    <col min="523" max="524" width="9" style="47"/>
    <col min="525" max="525" width="10" style="47" bestFit="1" customWidth="1"/>
    <col min="526" max="768" width="9" style="47"/>
    <col min="769" max="769" width="4.25" style="47" customWidth="1"/>
    <col min="770" max="770" width="64.625" style="47" customWidth="1"/>
    <col min="771" max="771" width="11.375" style="47" customWidth="1"/>
    <col min="772" max="772" width="21.75" style="47" customWidth="1"/>
    <col min="773" max="773" width="10.25" style="47" bestFit="1" customWidth="1"/>
    <col min="774" max="774" width="0.25" style="47" customWidth="1"/>
    <col min="775" max="775" width="10.25" style="47" bestFit="1" customWidth="1"/>
    <col min="776" max="776" width="9" style="47"/>
    <col min="777" max="777" width="0.75" style="47" customWidth="1"/>
    <col min="778" max="778" width="5.75" style="47" customWidth="1"/>
    <col min="779" max="780" width="9" style="47"/>
    <col min="781" max="781" width="10" style="47" bestFit="1" customWidth="1"/>
    <col min="782" max="1024" width="9" style="47"/>
    <col min="1025" max="1025" width="4.25" style="47" customWidth="1"/>
    <col min="1026" max="1026" width="64.625" style="47" customWidth="1"/>
    <col min="1027" max="1027" width="11.375" style="47" customWidth="1"/>
    <col min="1028" max="1028" width="21.75" style="47" customWidth="1"/>
    <col min="1029" max="1029" width="10.25" style="47" bestFit="1" customWidth="1"/>
    <col min="1030" max="1030" width="0.25" style="47" customWidth="1"/>
    <col min="1031" max="1031" width="10.25" style="47" bestFit="1" customWidth="1"/>
    <col min="1032" max="1032" width="9" style="47"/>
    <col min="1033" max="1033" width="0.75" style="47" customWidth="1"/>
    <col min="1034" max="1034" width="5.75" style="47" customWidth="1"/>
    <col min="1035" max="1036" width="9" style="47"/>
    <col min="1037" max="1037" width="10" style="47" bestFit="1" customWidth="1"/>
    <col min="1038" max="1280" width="9" style="47"/>
    <col min="1281" max="1281" width="4.25" style="47" customWidth="1"/>
    <col min="1282" max="1282" width="64.625" style="47" customWidth="1"/>
    <col min="1283" max="1283" width="11.375" style="47" customWidth="1"/>
    <col min="1284" max="1284" width="21.75" style="47" customWidth="1"/>
    <col min="1285" max="1285" width="10.25" style="47" bestFit="1" customWidth="1"/>
    <col min="1286" max="1286" width="0.25" style="47" customWidth="1"/>
    <col min="1287" max="1287" width="10.25" style="47" bestFit="1" customWidth="1"/>
    <col min="1288" max="1288" width="9" style="47"/>
    <col min="1289" max="1289" width="0.75" style="47" customWidth="1"/>
    <col min="1290" max="1290" width="5.75" style="47" customWidth="1"/>
    <col min="1291" max="1292" width="9" style="47"/>
    <col min="1293" max="1293" width="10" style="47" bestFit="1" customWidth="1"/>
    <col min="1294" max="1536" width="9" style="47"/>
    <col min="1537" max="1537" width="4.25" style="47" customWidth="1"/>
    <col min="1538" max="1538" width="64.625" style="47" customWidth="1"/>
    <col min="1539" max="1539" width="11.375" style="47" customWidth="1"/>
    <col min="1540" max="1540" width="21.75" style="47" customWidth="1"/>
    <col min="1541" max="1541" width="10.25" style="47" bestFit="1" customWidth="1"/>
    <col min="1542" max="1542" width="0.25" style="47" customWidth="1"/>
    <col min="1543" max="1543" width="10.25" style="47" bestFit="1" customWidth="1"/>
    <col min="1544" max="1544" width="9" style="47"/>
    <col min="1545" max="1545" width="0.75" style="47" customWidth="1"/>
    <col min="1546" max="1546" width="5.75" style="47" customWidth="1"/>
    <col min="1547" max="1548" width="9" style="47"/>
    <col min="1549" max="1549" width="10" style="47" bestFit="1" customWidth="1"/>
    <col min="1550" max="1792" width="9" style="47"/>
    <col min="1793" max="1793" width="4.25" style="47" customWidth="1"/>
    <col min="1794" max="1794" width="64.625" style="47" customWidth="1"/>
    <col min="1795" max="1795" width="11.375" style="47" customWidth="1"/>
    <col min="1796" max="1796" width="21.75" style="47" customWidth="1"/>
    <col min="1797" max="1797" width="10.25" style="47" bestFit="1" customWidth="1"/>
    <col min="1798" max="1798" width="0.25" style="47" customWidth="1"/>
    <col min="1799" max="1799" width="10.25" style="47" bestFit="1" customWidth="1"/>
    <col min="1800" max="1800" width="9" style="47"/>
    <col min="1801" max="1801" width="0.75" style="47" customWidth="1"/>
    <col min="1802" max="1802" width="5.75" style="47" customWidth="1"/>
    <col min="1803" max="1804" width="9" style="47"/>
    <col min="1805" max="1805" width="10" style="47" bestFit="1" customWidth="1"/>
    <col min="1806" max="2048" width="9" style="47"/>
    <col min="2049" max="2049" width="4.25" style="47" customWidth="1"/>
    <col min="2050" max="2050" width="64.625" style="47" customWidth="1"/>
    <col min="2051" max="2051" width="11.375" style="47" customWidth="1"/>
    <col min="2052" max="2052" width="21.75" style="47" customWidth="1"/>
    <col min="2053" max="2053" width="10.25" style="47" bestFit="1" customWidth="1"/>
    <col min="2054" max="2054" width="0.25" style="47" customWidth="1"/>
    <col min="2055" max="2055" width="10.25" style="47" bestFit="1" customWidth="1"/>
    <col min="2056" max="2056" width="9" style="47"/>
    <col min="2057" max="2057" width="0.75" style="47" customWidth="1"/>
    <col min="2058" max="2058" width="5.75" style="47" customWidth="1"/>
    <col min="2059" max="2060" width="9" style="47"/>
    <col min="2061" max="2061" width="10" style="47" bestFit="1" customWidth="1"/>
    <col min="2062" max="2304" width="9" style="47"/>
    <col min="2305" max="2305" width="4.25" style="47" customWidth="1"/>
    <col min="2306" max="2306" width="64.625" style="47" customWidth="1"/>
    <col min="2307" max="2307" width="11.375" style="47" customWidth="1"/>
    <col min="2308" max="2308" width="21.75" style="47" customWidth="1"/>
    <col min="2309" max="2309" width="10.25" style="47" bestFit="1" customWidth="1"/>
    <col min="2310" max="2310" width="0.25" style="47" customWidth="1"/>
    <col min="2311" max="2311" width="10.25" style="47" bestFit="1" customWidth="1"/>
    <col min="2312" max="2312" width="9" style="47"/>
    <col min="2313" max="2313" width="0.75" style="47" customWidth="1"/>
    <col min="2314" max="2314" width="5.75" style="47" customWidth="1"/>
    <col min="2315" max="2316" width="9" style="47"/>
    <col min="2317" max="2317" width="10" style="47" bestFit="1" customWidth="1"/>
    <col min="2318" max="2560" width="9" style="47"/>
    <col min="2561" max="2561" width="4.25" style="47" customWidth="1"/>
    <col min="2562" max="2562" width="64.625" style="47" customWidth="1"/>
    <col min="2563" max="2563" width="11.375" style="47" customWidth="1"/>
    <col min="2564" max="2564" width="21.75" style="47" customWidth="1"/>
    <col min="2565" max="2565" width="10.25" style="47" bestFit="1" customWidth="1"/>
    <col min="2566" max="2566" width="0.25" style="47" customWidth="1"/>
    <col min="2567" max="2567" width="10.25" style="47" bestFit="1" customWidth="1"/>
    <col min="2568" max="2568" width="9" style="47"/>
    <col min="2569" max="2569" width="0.75" style="47" customWidth="1"/>
    <col min="2570" max="2570" width="5.75" style="47" customWidth="1"/>
    <col min="2571" max="2572" width="9" style="47"/>
    <col min="2573" max="2573" width="10" style="47" bestFit="1" customWidth="1"/>
    <col min="2574" max="2816" width="9" style="47"/>
    <col min="2817" max="2817" width="4.25" style="47" customWidth="1"/>
    <col min="2818" max="2818" width="64.625" style="47" customWidth="1"/>
    <col min="2819" max="2819" width="11.375" style="47" customWidth="1"/>
    <col min="2820" max="2820" width="21.75" style="47" customWidth="1"/>
    <col min="2821" max="2821" width="10.25" style="47" bestFit="1" customWidth="1"/>
    <col min="2822" max="2822" width="0.25" style="47" customWidth="1"/>
    <col min="2823" max="2823" width="10.25" style="47" bestFit="1" customWidth="1"/>
    <col min="2824" max="2824" width="9" style="47"/>
    <col min="2825" max="2825" width="0.75" style="47" customWidth="1"/>
    <col min="2826" max="2826" width="5.75" style="47" customWidth="1"/>
    <col min="2827" max="2828" width="9" style="47"/>
    <col min="2829" max="2829" width="10" style="47" bestFit="1" customWidth="1"/>
    <col min="2830" max="3072" width="9" style="47"/>
    <col min="3073" max="3073" width="4.25" style="47" customWidth="1"/>
    <col min="3074" max="3074" width="64.625" style="47" customWidth="1"/>
    <col min="3075" max="3075" width="11.375" style="47" customWidth="1"/>
    <col min="3076" max="3076" width="21.75" style="47" customWidth="1"/>
    <col min="3077" max="3077" width="10.25" style="47" bestFit="1" customWidth="1"/>
    <col min="3078" max="3078" width="0.25" style="47" customWidth="1"/>
    <col min="3079" max="3079" width="10.25" style="47" bestFit="1" customWidth="1"/>
    <col min="3080" max="3080" width="9" style="47"/>
    <col min="3081" max="3081" width="0.75" style="47" customWidth="1"/>
    <col min="3082" max="3082" width="5.75" style="47" customWidth="1"/>
    <col min="3083" max="3084" width="9" style="47"/>
    <col min="3085" max="3085" width="10" style="47" bestFit="1" customWidth="1"/>
    <col min="3086" max="3328" width="9" style="47"/>
    <col min="3329" max="3329" width="4.25" style="47" customWidth="1"/>
    <col min="3330" max="3330" width="64.625" style="47" customWidth="1"/>
    <col min="3331" max="3331" width="11.375" style="47" customWidth="1"/>
    <col min="3332" max="3332" width="21.75" style="47" customWidth="1"/>
    <col min="3333" max="3333" width="10.25" style="47" bestFit="1" customWidth="1"/>
    <col min="3334" max="3334" width="0.25" style="47" customWidth="1"/>
    <col min="3335" max="3335" width="10.25" style="47" bestFit="1" customWidth="1"/>
    <col min="3336" max="3336" width="9" style="47"/>
    <col min="3337" max="3337" width="0.75" style="47" customWidth="1"/>
    <col min="3338" max="3338" width="5.75" style="47" customWidth="1"/>
    <col min="3339" max="3340" width="9" style="47"/>
    <col min="3341" max="3341" width="10" style="47" bestFit="1" customWidth="1"/>
    <col min="3342" max="3584" width="9" style="47"/>
    <col min="3585" max="3585" width="4.25" style="47" customWidth="1"/>
    <col min="3586" max="3586" width="64.625" style="47" customWidth="1"/>
    <col min="3587" max="3587" width="11.375" style="47" customWidth="1"/>
    <col min="3588" max="3588" width="21.75" style="47" customWidth="1"/>
    <col min="3589" max="3589" width="10.25" style="47" bestFit="1" customWidth="1"/>
    <col min="3590" max="3590" width="0.25" style="47" customWidth="1"/>
    <col min="3591" max="3591" width="10.25" style="47" bestFit="1" customWidth="1"/>
    <col min="3592" max="3592" width="9" style="47"/>
    <col min="3593" max="3593" width="0.75" style="47" customWidth="1"/>
    <col min="3594" max="3594" width="5.75" style="47" customWidth="1"/>
    <col min="3595" max="3596" width="9" style="47"/>
    <col min="3597" max="3597" width="10" style="47" bestFit="1" customWidth="1"/>
    <col min="3598" max="3840" width="9" style="47"/>
    <col min="3841" max="3841" width="4.25" style="47" customWidth="1"/>
    <col min="3842" max="3842" width="64.625" style="47" customWidth="1"/>
    <col min="3843" max="3843" width="11.375" style="47" customWidth="1"/>
    <col min="3844" max="3844" width="21.75" style="47" customWidth="1"/>
    <col min="3845" max="3845" width="10.25" style="47" bestFit="1" customWidth="1"/>
    <col min="3846" max="3846" width="0.25" style="47" customWidth="1"/>
    <col min="3847" max="3847" width="10.25" style="47" bestFit="1" customWidth="1"/>
    <col min="3848" max="3848" width="9" style="47"/>
    <col min="3849" max="3849" width="0.75" style="47" customWidth="1"/>
    <col min="3850" max="3850" width="5.75" style="47" customWidth="1"/>
    <col min="3851" max="3852" width="9" style="47"/>
    <col min="3853" max="3853" width="10" style="47" bestFit="1" customWidth="1"/>
    <col min="3854" max="4096" width="9" style="47"/>
    <col min="4097" max="4097" width="4.25" style="47" customWidth="1"/>
    <col min="4098" max="4098" width="64.625" style="47" customWidth="1"/>
    <col min="4099" max="4099" width="11.375" style="47" customWidth="1"/>
    <col min="4100" max="4100" width="21.75" style="47" customWidth="1"/>
    <col min="4101" max="4101" width="10.25" style="47" bestFit="1" customWidth="1"/>
    <col min="4102" max="4102" width="0.25" style="47" customWidth="1"/>
    <col min="4103" max="4103" width="10.25" style="47" bestFit="1" customWidth="1"/>
    <col min="4104" max="4104" width="9" style="47"/>
    <col min="4105" max="4105" width="0.75" style="47" customWidth="1"/>
    <col min="4106" max="4106" width="5.75" style="47" customWidth="1"/>
    <col min="4107" max="4108" width="9" style="47"/>
    <col min="4109" max="4109" width="10" style="47" bestFit="1" customWidth="1"/>
    <col min="4110" max="4352" width="9" style="47"/>
    <col min="4353" max="4353" width="4.25" style="47" customWidth="1"/>
    <col min="4354" max="4354" width="64.625" style="47" customWidth="1"/>
    <col min="4355" max="4355" width="11.375" style="47" customWidth="1"/>
    <col min="4356" max="4356" width="21.75" style="47" customWidth="1"/>
    <col min="4357" max="4357" width="10.25" style="47" bestFit="1" customWidth="1"/>
    <col min="4358" max="4358" width="0.25" style="47" customWidth="1"/>
    <col min="4359" max="4359" width="10.25" style="47" bestFit="1" customWidth="1"/>
    <col min="4360" max="4360" width="9" style="47"/>
    <col min="4361" max="4361" width="0.75" style="47" customWidth="1"/>
    <col min="4362" max="4362" width="5.75" style="47" customWidth="1"/>
    <col min="4363" max="4364" width="9" style="47"/>
    <col min="4365" max="4365" width="10" style="47" bestFit="1" customWidth="1"/>
    <col min="4366" max="4608" width="9" style="47"/>
    <col min="4609" max="4609" width="4.25" style="47" customWidth="1"/>
    <col min="4610" max="4610" width="64.625" style="47" customWidth="1"/>
    <col min="4611" max="4611" width="11.375" style="47" customWidth="1"/>
    <col min="4612" max="4612" width="21.75" style="47" customWidth="1"/>
    <col min="4613" max="4613" width="10.25" style="47" bestFit="1" customWidth="1"/>
    <col min="4614" max="4614" width="0.25" style="47" customWidth="1"/>
    <col min="4615" max="4615" width="10.25" style="47" bestFit="1" customWidth="1"/>
    <col min="4616" max="4616" width="9" style="47"/>
    <col min="4617" max="4617" width="0.75" style="47" customWidth="1"/>
    <col min="4618" max="4618" width="5.75" style="47" customWidth="1"/>
    <col min="4619" max="4620" width="9" style="47"/>
    <col min="4621" max="4621" width="10" style="47" bestFit="1" customWidth="1"/>
    <col min="4622" max="4864" width="9" style="47"/>
    <col min="4865" max="4865" width="4.25" style="47" customWidth="1"/>
    <col min="4866" max="4866" width="64.625" style="47" customWidth="1"/>
    <col min="4867" max="4867" width="11.375" style="47" customWidth="1"/>
    <col min="4868" max="4868" width="21.75" style="47" customWidth="1"/>
    <col min="4869" max="4869" width="10.25" style="47" bestFit="1" customWidth="1"/>
    <col min="4870" max="4870" width="0.25" style="47" customWidth="1"/>
    <col min="4871" max="4871" width="10.25" style="47" bestFit="1" customWidth="1"/>
    <col min="4872" max="4872" width="9" style="47"/>
    <col min="4873" max="4873" width="0.75" style="47" customWidth="1"/>
    <col min="4874" max="4874" width="5.75" style="47" customWidth="1"/>
    <col min="4875" max="4876" width="9" style="47"/>
    <col min="4877" max="4877" width="10" style="47" bestFit="1" customWidth="1"/>
    <col min="4878" max="5120" width="9" style="47"/>
    <col min="5121" max="5121" width="4.25" style="47" customWidth="1"/>
    <col min="5122" max="5122" width="64.625" style="47" customWidth="1"/>
    <col min="5123" max="5123" width="11.375" style="47" customWidth="1"/>
    <col min="5124" max="5124" width="21.75" style="47" customWidth="1"/>
    <col min="5125" max="5125" width="10.25" style="47" bestFit="1" customWidth="1"/>
    <col min="5126" max="5126" width="0.25" style="47" customWidth="1"/>
    <col min="5127" max="5127" width="10.25" style="47" bestFit="1" customWidth="1"/>
    <col min="5128" max="5128" width="9" style="47"/>
    <col min="5129" max="5129" width="0.75" style="47" customWidth="1"/>
    <col min="5130" max="5130" width="5.75" style="47" customWidth="1"/>
    <col min="5131" max="5132" width="9" style="47"/>
    <col min="5133" max="5133" width="10" style="47" bestFit="1" customWidth="1"/>
    <col min="5134" max="5376" width="9" style="47"/>
    <col min="5377" max="5377" width="4.25" style="47" customWidth="1"/>
    <col min="5378" max="5378" width="64.625" style="47" customWidth="1"/>
    <col min="5379" max="5379" width="11.375" style="47" customWidth="1"/>
    <col min="5380" max="5380" width="21.75" style="47" customWidth="1"/>
    <col min="5381" max="5381" width="10.25" style="47" bestFit="1" customWidth="1"/>
    <col min="5382" max="5382" width="0.25" style="47" customWidth="1"/>
    <col min="5383" max="5383" width="10.25" style="47" bestFit="1" customWidth="1"/>
    <col min="5384" max="5384" width="9" style="47"/>
    <col min="5385" max="5385" width="0.75" style="47" customWidth="1"/>
    <col min="5386" max="5386" width="5.75" style="47" customWidth="1"/>
    <col min="5387" max="5388" width="9" style="47"/>
    <col min="5389" max="5389" width="10" style="47" bestFit="1" customWidth="1"/>
    <col min="5390" max="5632" width="9" style="47"/>
    <col min="5633" max="5633" width="4.25" style="47" customWidth="1"/>
    <col min="5634" max="5634" width="64.625" style="47" customWidth="1"/>
    <col min="5635" max="5635" width="11.375" style="47" customWidth="1"/>
    <col min="5636" max="5636" width="21.75" style="47" customWidth="1"/>
    <col min="5637" max="5637" width="10.25" style="47" bestFit="1" customWidth="1"/>
    <col min="5638" max="5638" width="0.25" style="47" customWidth="1"/>
    <col min="5639" max="5639" width="10.25" style="47" bestFit="1" customWidth="1"/>
    <col min="5640" max="5640" width="9" style="47"/>
    <col min="5641" max="5641" width="0.75" style="47" customWidth="1"/>
    <col min="5642" max="5642" width="5.75" style="47" customWidth="1"/>
    <col min="5643" max="5644" width="9" style="47"/>
    <col min="5645" max="5645" width="10" style="47" bestFit="1" customWidth="1"/>
    <col min="5646" max="5888" width="9" style="47"/>
    <col min="5889" max="5889" width="4.25" style="47" customWidth="1"/>
    <col min="5890" max="5890" width="64.625" style="47" customWidth="1"/>
    <col min="5891" max="5891" width="11.375" style="47" customWidth="1"/>
    <col min="5892" max="5892" width="21.75" style="47" customWidth="1"/>
    <col min="5893" max="5893" width="10.25" style="47" bestFit="1" customWidth="1"/>
    <col min="5894" max="5894" width="0.25" style="47" customWidth="1"/>
    <col min="5895" max="5895" width="10.25" style="47" bestFit="1" customWidth="1"/>
    <col min="5896" max="5896" width="9" style="47"/>
    <col min="5897" max="5897" width="0.75" style="47" customWidth="1"/>
    <col min="5898" max="5898" width="5.75" style="47" customWidth="1"/>
    <col min="5899" max="5900" width="9" style="47"/>
    <col min="5901" max="5901" width="10" style="47" bestFit="1" customWidth="1"/>
    <col min="5902" max="6144" width="9" style="47"/>
    <col min="6145" max="6145" width="4.25" style="47" customWidth="1"/>
    <col min="6146" max="6146" width="64.625" style="47" customWidth="1"/>
    <col min="6147" max="6147" width="11.375" style="47" customWidth="1"/>
    <col min="6148" max="6148" width="21.75" style="47" customWidth="1"/>
    <col min="6149" max="6149" width="10.25" style="47" bestFit="1" customWidth="1"/>
    <col min="6150" max="6150" width="0.25" style="47" customWidth="1"/>
    <col min="6151" max="6151" width="10.25" style="47" bestFit="1" customWidth="1"/>
    <col min="6152" max="6152" width="9" style="47"/>
    <col min="6153" max="6153" width="0.75" style="47" customWidth="1"/>
    <col min="6154" max="6154" width="5.75" style="47" customWidth="1"/>
    <col min="6155" max="6156" width="9" style="47"/>
    <col min="6157" max="6157" width="10" style="47" bestFit="1" customWidth="1"/>
    <col min="6158" max="6400" width="9" style="47"/>
    <col min="6401" max="6401" width="4.25" style="47" customWidth="1"/>
    <col min="6402" max="6402" width="64.625" style="47" customWidth="1"/>
    <col min="6403" max="6403" width="11.375" style="47" customWidth="1"/>
    <col min="6404" max="6404" width="21.75" style="47" customWidth="1"/>
    <col min="6405" max="6405" width="10.25" style="47" bestFit="1" customWidth="1"/>
    <col min="6406" max="6406" width="0.25" style="47" customWidth="1"/>
    <col min="6407" max="6407" width="10.25" style="47" bestFit="1" customWidth="1"/>
    <col min="6408" max="6408" width="9" style="47"/>
    <col min="6409" max="6409" width="0.75" style="47" customWidth="1"/>
    <col min="6410" max="6410" width="5.75" style="47" customWidth="1"/>
    <col min="6411" max="6412" width="9" style="47"/>
    <col min="6413" max="6413" width="10" style="47" bestFit="1" customWidth="1"/>
    <col min="6414" max="6656" width="9" style="47"/>
    <col min="6657" max="6657" width="4.25" style="47" customWidth="1"/>
    <col min="6658" max="6658" width="64.625" style="47" customWidth="1"/>
    <col min="6659" max="6659" width="11.375" style="47" customWidth="1"/>
    <col min="6660" max="6660" width="21.75" style="47" customWidth="1"/>
    <col min="6661" max="6661" width="10.25" style="47" bestFit="1" customWidth="1"/>
    <col min="6662" max="6662" width="0.25" style="47" customWidth="1"/>
    <col min="6663" max="6663" width="10.25" style="47" bestFit="1" customWidth="1"/>
    <col min="6664" max="6664" width="9" style="47"/>
    <col min="6665" max="6665" width="0.75" style="47" customWidth="1"/>
    <col min="6666" max="6666" width="5.75" style="47" customWidth="1"/>
    <col min="6667" max="6668" width="9" style="47"/>
    <col min="6669" max="6669" width="10" style="47" bestFit="1" customWidth="1"/>
    <col min="6670" max="6912" width="9" style="47"/>
    <col min="6913" max="6913" width="4.25" style="47" customWidth="1"/>
    <col min="6914" max="6914" width="64.625" style="47" customWidth="1"/>
    <col min="6915" max="6915" width="11.375" style="47" customWidth="1"/>
    <col min="6916" max="6916" width="21.75" style="47" customWidth="1"/>
    <col min="6917" max="6917" width="10.25" style="47" bestFit="1" customWidth="1"/>
    <col min="6918" max="6918" width="0.25" style="47" customWidth="1"/>
    <col min="6919" max="6919" width="10.25" style="47" bestFit="1" customWidth="1"/>
    <col min="6920" max="6920" width="9" style="47"/>
    <col min="6921" max="6921" width="0.75" style="47" customWidth="1"/>
    <col min="6922" max="6922" width="5.75" style="47" customWidth="1"/>
    <col min="6923" max="6924" width="9" style="47"/>
    <col min="6925" max="6925" width="10" style="47" bestFit="1" customWidth="1"/>
    <col min="6926" max="7168" width="9" style="47"/>
    <col min="7169" max="7169" width="4.25" style="47" customWidth="1"/>
    <col min="7170" max="7170" width="64.625" style="47" customWidth="1"/>
    <col min="7171" max="7171" width="11.375" style="47" customWidth="1"/>
    <col min="7172" max="7172" width="21.75" style="47" customWidth="1"/>
    <col min="7173" max="7173" width="10.25" style="47" bestFit="1" customWidth="1"/>
    <col min="7174" max="7174" width="0.25" style="47" customWidth="1"/>
    <col min="7175" max="7175" width="10.25" style="47" bestFit="1" customWidth="1"/>
    <col min="7176" max="7176" width="9" style="47"/>
    <col min="7177" max="7177" width="0.75" style="47" customWidth="1"/>
    <col min="7178" max="7178" width="5.75" style="47" customWidth="1"/>
    <col min="7179" max="7180" width="9" style="47"/>
    <col min="7181" max="7181" width="10" style="47" bestFit="1" customWidth="1"/>
    <col min="7182" max="7424" width="9" style="47"/>
    <col min="7425" max="7425" width="4.25" style="47" customWidth="1"/>
    <col min="7426" max="7426" width="64.625" style="47" customWidth="1"/>
    <col min="7427" max="7427" width="11.375" style="47" customWidth="1"/>
    <col min="7428" max="7428" width="21.75" style="47" customWidth="1"/>
    <col min="7429" max="7429" width="10.25" style="47" bestFit="1" customWidth="1"/>
    <col min="7430" max="7430" width="0.25" style="47" customWidth="1"/>
    <col min="7431" max="7431" width="10.25" style="47" bestFit="1" customWidth="1"/>
    <col min="7432" max="7432" width="9" style="47"/>
    <col min="7433" max="7433" width="0.75" style="47" customWidth="1"/>
    <col min="7434" max="7434" width="5.75" style="47" customWidth="1"/>
    <col min="7435" max="7436" width="9" style="47"/>
    <col min="7437" max="7437" width="10" style="47" bestFit="1" customWidth="1"/>
    <col min="7438" max="7680" width="9" style="47"/>
    <col min="7681" max="7681" width="4.25" style="47" customWidth="1"/>
    <col min="7682" max="7682" width="64.625" style="47" customWidth="1"/>
    <col min="7683" max="7683" width="11.375" style="47" customWidth="1"/>
    <col min="7684" max="7684" width="21.75" style="47" customWidth="1"/>
    <col min="7685" max="7685" width="10.25" style="47" bestFit="1" customWidth="1"/>
    <col min="7686" max="7686" width="0.25" style="47" customWidth="1"/>
    <col min="7687" max="7687" width="10.25" style="47" bestFit="1" customWidth="1"/>
    <col min="7688" max="7688" width="9" style="47"/>
    <col min="7689" max="7689" width="0.75" style="47" customWidth="1"/>
    <col min="7690" max="7690" width="5.75" style="47" customWidth="1"/>
    <col min="7691" max="7692" width="9" style="47"/>
    <col min="7693" max="7693" width="10" style="47" bestFit="1" customWidth="1"/>
    <col min="7694" max="7936" width="9" style="47"/>
    <col min="7937" max="7937" width="4.25" style="47" customWidth="1"/>
    <col min="7938" max="7938" width="64.625" style="47" customWidth="1"/>
    <col min="7939" max="7939" width="11.375" style="47" customWidth="1"/>
    <col min="7940" max="7940" width="21.75" style="47" customWidth="1"/>
    <col min="7941" max="7941" width="10.25" style="47" bestFit="1" customWidth="1"/>
    <col min="7942" max="7942" width="0.25" style="47" customWidth="1"/>
    <col min="7943" max="7943" width="10.25" style="47" bestFit="1" customWidth="1"/>
    <col min="7944" max="7944" width="9" style="47"/>
    <col min="7945" max="7945" width="0.75" style="47" customWidth="1"/>
    <col min="7946" max="7946" width="5.75" style="47" customWidth="1"/>
    <col min="7947" max="7948" width="9" style="47"/>
    <col min="7949" max="7949" width="10" style="47" bestFit="1" customWidth="1"/>
    <col min="7950" max="8192" width="9" style="47"/>
    <col min="8193" max="8193" width="4.25" style="47" customWidth="1"/>
    <col min="8194" max="8194" width="64.625" style="47" customWidth="1"/>
    <col min="8195" max="8195" width="11.375" style="47" customWidth="1"/>
    <col min="8196" max="8196" width="21.75" style="47" customWidth="1"/>
    <col min="8197" max="8197" width="10.25" style="47" bestFit="1" customWidth="1"/>
    <col min="8198" max="8198" width="0.25" style="47" customWidth="1"/>
    <col min="8199" max="8199" width="10.25" style="47" bestFit="1" customWidth="1"/>
    <col min="8200" max="8200" width="9" style="47"/>
    <col min="8201" max="8201" width="0.75" style="47" customWidth="1"/>
    <col min="8202" max="8202" width="5.75" style="47" customWidth="1"/>
    <col min="8203" max="8204" width="9" style="47"/>
    <col min="8205" max="8205" width="10" style="47" bestFit="1" customWidth="1"/>
    <col min="8206" max="8448" width="9" style="47"/>
    <col min="8449" max="8449" width="4.25" style="47" customWidth="1"/>
    <col min="8450" max="8450" width="64.625" style="47" customWidth="1"/>
    <col min="8451" max="8451" width="11.375" style="47" customWidth="1"/>
    <col min="8452" max="8452" width="21.75" style="47" customWidth="1"/>
    <col min="8453" max="8453" width="10.25" style="47" bestFit="1" customWidth="1"/>
    <col min="8454" max="8454" width="0.25" style="47" customWidth="1"/>
    <col min="8455" max="8455" width="10.25" style="47" bestFit="1" customWidth="1"/>
    <col min="8456" max="8456" width="9" style="47"/>
    <col min="8457" max="8457" width="0.75" style="47" customWidth="1"/>
    <col min="8458" max="8458" width="5.75" style="47" customWidth="1"/>
    <col min="8459" max="8460" width="9" style="47"/>
    <col min="8461" max="8461" width="10" style="47" bestFit="1" customWidth="1"/>
    <col min="8462" max="8704" width="9" style="47"/>
    <col min="8705" max="8705" width="4.25" style="47" customWidth="1"/>
    <col min="8706" max="8706" width="64.625" style="47" customWidth="1"/>
    <col min="8707" max="8707" width="11.375" style="47" customWidth="1"/>
    <col min="8708" max="8708" width="21.75" style="47" customWidth="1"/>
    <col min="8709" max="8709" width="10.25" style="47" bestFit="1" customWidth="1"/>
    <col min="8710" max="8710" width="0.25" style="47" customWidth="1"/>
    <col min="8711" max="8711" width="10.25" style="47" bestFit="1" customWidth="1"/>
    <col min="8712" max="8712" width="9" style="47"/>
    <col min="8713" max="8713" width="0.75" style="47" customWidth="1"/>
    <col min="8714" max="8714" width="5.75" style="47" customWidth="1"/>
    <col min="8715" max="8716" width="9" style="47"/>
    <col min="8717" max="8717" width="10" style="47" bestFit="1" customWidth="1"/>
    <col min="8718" max="8960" width="9" style="47"/>
    <col min="8961" max="8961" width="4.25" style="47" customWidth="1"/>
    <col min="8962" max="8962" width="64.625" style="47" customWidth="1"/>
    <col min="8963" max="8963" width="11.375" style="47" customWidth="1"/>
    <col min="8964" max="8964" width="21.75" style="47" customWidth="1"/>
    <col min="8965" max="8965" width="10.25" style="47" bestFit="1" customWidth="1"/>
    <col min="8966" max="8966" width="0.25" style="47" customWidth="1"/>
    <col min="8967" max="8967" width="10.25" style="47" bestFit="1" customWidth="1"/>
    <col min="8968" max="8968" width="9" style="47"/>
    <col min="8969" max="8969" width="0.75" style="47" customWidth="1"/>
    <col min="8970" max="8970" width="5.75" style="47" customWidth="1"/>
    <col min="8971" max="8972" width="9" style="47"/>
    <col min="8973" max="8973" width="10" style="47" bestFit="1" customWidth="1"/>
    <col min="8974" max="9216" width="9" style="47"/>
    <col min="9217" max="9217" width="4.25" style="47" customWidth="1"/>
    <col min="9218" max="9218" width="64.625" style="47" customWidth="1"/>
    <col min="9219" max="9219" width="11.375" style="47" customWidth="1"/>
    <col min="9220" max="9220" width="21.75" style="47" customWidth="1"/>
    <col min="9221" max="9221" width="10.25" style="47" bestFit="1" customWidth="1"/>
    <col min="9222" max="9222" width="0.25" style="47" customWidth="1"/>
    <col min="9223" max="9223" width="10.25" style="47" bestFit="1" customWidth="1"/>
    <col min="9224" max="9224" width="9" style="47"/>
    <col min="9225" max="9225" width="0.75" style="47" customWidth="1"/>
    <col min="9226" max="9226" width="5.75" style="47" customWidth="1"/>
    <col min="9227" max="9228" width="9" style="47"/>
    <col min="9229" max="9229" width="10" style="47" bestFit="1" customWidth="1"/>
    <col min="9230" max="9472" width="9" style="47"/>
    <col min="9473" max="9473" width="4.25" style="47" customWidth="1"/>
    <col min="9474" max="9474" width="64.625" style="47" customWidth="1"/>
    <col min="9475" max="9475" width="11.375" style="47" customWidth="1"/>
    <col min="9476" max="9476" width="21.75" style="47" customWidth="1"/>
    <col min="9477" max="9477" width="10.25" style="47" bestFit="1" customWidth="1"/>
    <col min="9478" max="9478" width="0.25" style="47" customWidth="1"/>
    <col min="9479" max="9479" width="10.25" style="47" bestFit="1" customWidth="1"/>
    <col min="9480" max="9480" width="9" style="47"/>
    <col min="9481" max="9481" width="0.75" style="47" customWidth="1"/>
    <col min="9482" max="9482" width="5.75" style="47" customWidth="1"/>
    <col min="9483" max="9484" width="9" style="47"/>
    <col min="9485" max="9485" width="10" style="47" bestFit="1" customWidth="1"/>
    <col min="9486" max="9728" width="9" style="47"/>
    <col min="9729" max="9729" width="4.25" style="47" customWidth="1"/>
    <col min="9730" max="9730" width="64.625" style="47" customWidth="1"/>
    <col min="9731" max="9731" width="11.375" style="47" customWidth="1"/>
    <col min="9732" max="9732" width="21.75" style="47" customWidth="1"/>
    <col min="9733" max="9733" width="10.25" style="47" bestFit="1" customWidth="1"/>
    <col min="9734" max="9734" width="0.25" style="47" customWidth="1"/>
    <col min="9735" max="9735" width="10.25" style="47" bestFit="1" customWidth="1"/>
    <col min="9736" max="9736" width="9" style="47"/>
    <col min="9737" max="9737" width="0.75" style="47" customWidth="1"/>
    <col min="9738" max="9738" width="5.75" style="47" customWidth="1"/>
    <col min="9739" max="9740" width="9" style="47"/>
    <col min="9741" max="9741" width="10" style="47" bestFit="1" customWidth="1"/>
    <col min="9742" max="9984" width="9" style="47"/>
    <col min="9985" max="9985" width="4.25" style="47" customWidth="1"/>
    <col min="9986" max="9986" width="64.625" style="47" customWidth="1"/>
    <col min="9987" max="9987" width="11.375" style="47" customWidth="1"/>
    <col min="9988" max="9988" width="21.75" style="47" customWidth="1"/>
    <col min="9989" max="9989" width="10.25" style="47" bestFit="1" customWidth="1"/>
    <col min="9990" max="9990" width="0.25" style="47" customWidth="1"/>
    <col min="9991" max="9991" width="10.25" style="47" bestFit="1" customWidth="1"/>
    <col min="9992" max="9992" width="9" style="47"/>
    <col min="9993" max="9993" width="0.75" style="47" customWidth="1"/>
    <col min="9994" max="9994" width="5.75" style="47" customWidth="1"/>
    <col min="9995" max="9996" width="9" style="47"/>
    <col min="9997" max="9997" width="10" style="47" bestFit="1" customWidth="1"/>
    <col min="9998" max="10240" width="9" style="47"/>
    <col min="10241" max="10241" width="4.25" style="47" customWidth="1"/>
    <col min="10242" max="10242" width="64.625" style="47" customWidth="1"/>
    <col min="10243" max="10243" width="11.375" style="47" customWidth="1"/>
    <col min="10244" max="10244" width="21.75" style="47" customWidth="1"/>
    <col min="10245" max="10245" width="10.25" style="47" bestFit="1" customWidth="1"/>
    <col min="10246" max="10246" width="0.25" style="47" customWidth="1"/>
    <col min="10247" max="10247" width="10.25" style="47" bestFit="1" customWidth="1"/>
    <col min="10248" max="10248" width="9" style="47"/>
    <col min="10249" max="10249" width="0.75" style="47" customWidth="1"/>
    <col min="10250" max="10250" width="5.75" style="47" customWidth="1"/>
    <col min="10251" max="10252" width="9" style="47"/>
    <col min="10253" max="10253" width="10" style="47" bestFit="1" customWidth="1"/>
    <col min="10254" max="10496" width="9" style="47"/>
    <col min="10497" max="10497" width="4.25" style="47" customWidth="1"/>
    <col min="10498" max="10498" width="64.625" style="47" customWidth="1"/>
    <col min="10499" max="10499" width="11.375" style="47" customWidth="1"/>
    <col min="10500" max="10500" width="21.75" style="47" customWidth="1"/>
    <col min="10501" max="10501" width="10.25" style="47" bestFit="1" customWidth="1"/>
    <col min="10502" max="10502" width="0.25" style="47" customWidth="1"/>
    <col min="10503" max="10503" width="10.25" style="47" bestFit="1" customWidth="1"/>
    <col min="10504" max="10504" width="9" style="47"/>
    <col min="10505" max="10505" width="0.75" style="47" customWidth="1"/>
    <col min="10506" max="10506" width="5.75" style="47" customWidth="1"/>
    <col min="10507" max="10508" width="9" style="47"/>
    <col min="10509" max="10509" width="10" style="47" bestFit="1" customWidth="1"/>
    <col min="10510" max="10752" width="9" style="47"/>
    <col min="10753" max="10753" width="4.25" style="47" customWidth="1"/>
    <col min="10754" max="10754" width="64.625" style="47" customWidth="1"/>
    <col min="10755" max="10755" width="11.375" style="47" customWidth="1"/>
    <col min="10756" max="10756" width="21.75" style="47" customWidth="1"/>
    <col min="10757" max="10757" width="10.25" style="47" bestFit="1" customWidth="1"/>
    <col min="10758" max="10758" width="0.25" style="47" customWidth="1"/>
    <col min="10759" max="10759" width="10.25" style="47" bestFit="1" customWidth="1"/>
    <col min="10760" max="10760" width="9" style="47"/>
    <col min="10761" max="10761" width="0.75" style="47" customWidth="1"/>
    <col min="10762" max="10762" width="5.75" style="47" customWidth="1"/>
    <col min="10763" max="10764" width="9" style="47"/>
    <col min="10765" max="10765" width="10" style="47" bestFit="1" customWidth="1"/>
    <col min="10766" max="11008" width="9" style="47"/>
    <col min="11009" max="11009" width="4.25" style="47" customWidth="1"/>
    <col min="11010" max="11010" width="64.625" style="47" customWidth="1"/>
    <col min="11011" max="11011" width="11.375" style="47" customWidth="1"/>
    <col min="11012" max="11012" width="21.75" style="47" customWidth="1"/>
    <col min="11013" max="11013" width="10.25" style="47" bestFit="1" customWidth="1"/>
    <col min="11014" max="11014" width="0.25" style="47" customWidth="1"/>
    <col min="11015" max="11015" width="10.25" style="47" bestFit="1" customWidth="1"/>
    <col min="11016" max="11016" width="9" style="47"/>
    <col min="11017" max="11017" width="0.75" style="47" customWidth="1"/>
    <col min="11018" max="11018" width="5.75" style="47" customWidth="1"/>
    <col min="11019" max="11020" width="9" style="47"/>
    <col min="11021" max="11021" width="10" style="47" bestFit="1" customWidth="1"/>
    <col min="11022" max="11264" width="9" style="47"/>
    <col min="11265" max="11265" width="4.25" style="47" customWidth="1"/>
    <col min="11266" max="11266" width="64.625" style="47" customWidth="1"/>
    <col min="11267" max="11267" width="11.375" style="47" customWidth="1"/>
    <col min="11268" max="11268" width="21.75" style="47" customWidth="1"/>
    <col min="11269" max="11269" width="10.25" style="47" bestFit="1" customWidth="1"/>
    <col min="11270" max="11270" width="0.25" style="47" customWidth="1"/>
    <col min="11271" max="11271" width="10.25" style="47" bestFit="1" customWidth="1"/>
    <col min="11272" max="11272" width="9" style="47"/>
    <col min="11273" max="11273" width="0.75" style="47" customWidth="1"/>
    <col min="11274" max="11274" width="5.75" style="47" customWidth="1"/>
    <col min="11275" max="11276" width="9" style="47"/>
    <col min="11277" max="11277" width="10" style="47" bestFit="1" customWidth="1"/>
    <col min="11278" max="11520" width="9" style="47"/>
    <col min="11521" max="11521" width="4.25" style="47" customWidth="1"/>
    <col min="11522" max="11522" width="64.625" style="47" customWidth="1"/>
    <col min="11523" max="11523" width="11.375" style="47" customWidth="1"/>
    <col min="11524" max="11524" width="21.75" style="47" customWidth="1"/>
    <col min="11525" max="11525" width="10.25" style="47" bestFit="1" customWidth="1"/>
    <col min="11526" max="11526" width="0.25" style="47" customWidth="1"/>
    <col min="11527" max="11527" width="10.25" style="47" bestFit="1" customWidth="1"/>
    <col min="11528" max="11528" width="9" style="47"/>
    <col min="11529" max="11529" width="0.75" style="47" customWidth="1"/>
    <col min="11530" max="11530" width="5.75" style="47" customWidth="1"/>
    <col min="11531" max="11532" width="9" style="47"/>
    <col min="11533" max="11533" width="10" style="47" bestFit="1" customWidth="1"/>
    <col min="11534" max="11776" width="9" style="47"/>
    <col min="11777" max="11777" width="4.25" style="47" customWidth="1"/>
    <col min="11778" max="11778" width="64.625" style="47" customWidth="1"/>
    <col min="11779" max="11779" width="11.375" style="47" customWidth="1"/>
    <col min="11780" max="11780" width="21.75" style="47" customWidth="1"/>
    <col min="11781" max="11781" width="10.25" style="47" bestFit="1" customWidth="1"/>
    <col min="11782" max="11782" width="0.25" style="47" customWidth="1"/>
    <col min="11783" max="11783" width="10.25" style="47" bestFit="1" customWidth="1"/>
    <col min="11784" max="11784" width="9" style="47"/>
    <col min="11785" max="11785" width="0.75" style="47" customWidth="1"/>
    <col min="11786" max="11786" width="5.75" style="47" customWidth="1"/>
    <col min="11787" max="11788" width="9" style="47"/>
    <col min="11789" max="11789" width="10" style="47" bestFit="1" customWidth="1"/>
    <col min="11790" max="12032" width="9" style="47"/>
    <col min="12033" max="12033" width="4.25" style="47" customWidth="1"/>
    <col min="12034" max="12034" width="64.625" style="47" customWidth="1"/>
    <col min="12035" max="12035" width="11.375" style="47" customWidth="1"/>
    <col min="12036" max="12036" width="21.75" style="47" customWidth="1"/>
    <col min="12037" max="12037" width="10.25" style="47" bestFit="1" customWidth="1"/>
    <col min="12038" max="12038" width="0.25" style="47" customWidth="1"/>
    <col min="12039" max="12039" width="10.25" style="47" bestFit="1" customWidth="1"/>
    <col min="12040" max="12040" width="9" style="47"/>
    <col min="12041" max="12041" width="0.75" style="47" customWidth="1"/>
    <col min="12042" max="12042" width="5.75" style="47" customWidth="1"/>
    <col min="12043" max="12044" width="9" style="47"/>
    <col min="12045" max="12045" width="10" style="47" bestFit="1" customWidth="1"/>
    <col min="12046" max="12288" width="9" style="47"/>
    <col min="12289" max="12289" width="4.25" style="47" customWidth="1"/>
    <col min="12290" max="12290" width="64.625" style="47" customWidth="1"/>
    <col min="12291" max="12291" width="11.375" style="47" customWidth="1"/>
    <col min="12292" max="12292" width="21.75" style="47" customWidth="1"/>
    <col min="12293" max="12293" width="10.25" style="47" bestFit="1" customWidth="1"/>
    <col min="12294" max="12294" width="0.25" style="47" customWidth="1"/>
    <col min="12295" max="12295" width="10.25" style="47" bestFit="1" customWidth="1"/>
    <col min="12296" max="12296" width="9" style="47"/>
    <col min="12297" max="12297" width="0.75" style="47" customWidth="1"/>
    <col min="12298" max="12298" width="5.75" style="47" customWidth="1"/>
    <col min="12299" max="12300" width="9" style="47"/>
    <col min="12301" max="12301" width="10" style="47" bestFit="1" customWidth="1"/>
    <col min="12302" max="12544" width="9" style="47"/>
    <col min="12545" max="12545" width="4.25" style="47" customWidth="1"/>
    <col min="12546" max="12546" width="64.625" style="47" customWidth="1"/>
    <col min="12547" max="12547" width="11.375" style="47" customWidth="1"/>
    <col min="12548" max="12548" width="21.75" style="47" customWidth="1"/>
    <col min="12549" max="12549" width="10.25" style="47" bestFit="1" customWidth="1"/>
    <col min="12550" max="12550" width="0.25" style="47" customWidth="1"/>
    <col min="12551" max="12551" width="10.25" style="47" bestFit="1" customWidth="1"/>
    <col min="12552" max="12552" width="9" style="47"/>
    <col min="12553" max="12553" width="0.75" style="47" customWidth="1"/>
    <col min="12554" max="12554" width="5.75" style="47" customWidth="1"/>
    <col min="12555" max="12556" width="9" style="47"/>
    <col min="12557" max="12557" width="10" style="47" bestFit="1" customWidth="1"/>
    <col min="12558" max="12800" width="9" style="47"/>
    <col min="12801" max="12801" width="4.25" style="47" customWidth="1"/>
    <col min="12802" max="12802" width="64.625" style="47" customWidth="1"/>
    <col min="12803" max="12803" width="11.375" style="47" customWidth="1"/>
    <col min="12804" max="12804" width="21.75" style="47" customWidth="1"/>
    <col min="12805" max="12805" width="10.25" style="47" bestFit="1" customWidth="1"/>
    <col min="12806" max="12806" width="0.25" style="47" customWidth="1"/>
    <col min="12807" max="12807" width="10.25" style="47" bestFit="1" customWidth="1"/>
    <col min="12808" max="12808" width="9" style="47"/>
    <col min="12809" max="12809" width="0.75" style="47" customWidth="1"/>
    <col min="12810" max="12810" width="5.75" style="47" customWidth="1"/>
    <col min="12811" max="12812" width="9" style="47"/>
    <col min="12813" max="12813" width="10" style="47" bestFit="1" customWidth="1"/>
    <col min="12814" max="13056" width="9" style="47"/>
    <col min="13057" max="13057" width="4.25" style="47" customWidth="1"/>
    <col min="13058" max="13058" width="64.625" style="47" customWidth="1"/>
    <col min="13059" max="13059" width="11.375" style="47" customWidth="1"/>
    <col min="13060" max="13060" width="21.75" style="47" customWidth="1"/>
    <col min="13061" max="13061" width="10.25" style="47" bestFit="1" customWidth="1"/>
    <col min="13062" max="13062" width="0.25" style="47" customWidth="1"/>
    <col min="13063" max="13063" width="10.25" style="47" bestFit="1" customWidth="1"/>
    <col min="13064" max="13064" width="9" style="47"/>
    <col min="13065" max="13065" width="0.75" style="47" customWidth="1"/>
    <col min="13066" max="13066" width="5.75" style="47" customWidth="1"/>
    <col min="13067" max="13068" width="9" style="47"/>
    <col min="13069" max="13069" width="10" style="47" bestFit="1" customWidth="1"/>
    <col min="13070" max="13312" width="9" style="47"/>
    <col min="13313" max="13313" width="4.25" style="47" customWidth="1"/>
    <col min="13314" max="13314" width="64.625" style="47" customWidth="1"/>
    <col min="13315" max="13315" width="11.375" style="47" customWidth="1"/>
    <col min="13316" max="13316" width="21.75" style="47" customWidth="1"/>
    <col min="13317" max="13317" width="10.25" style="47" bestFit="1" customWidth="1"/>
    <col min="13318" max="13318" width="0.25" style="47" customWidth="1"/>
    <col min="13319" max="13319" width="10.25" style="47" bestFit="1" customWidth="1"/>
    <col min="13320" max="13320" width="9" style="47"/>
    <col min="13321" max="13321" width="0.75" style="47" customWidth="1"/>
    <col min="13322" max="13322" width="5.75" style="47" customWidth="1"/>
    <col min="13323" max="13324" width="9" style="47"/>
    <col min="13325" max="13325" width="10" style="47" bestFit="1" customWidth="1"/>
    <col min="13326" max="13568" width="9" style="47"/>
    <col min="13569" max="13569" width="4.25" style="47" customWidth="1"/>
    <col min="13570" max="13570" width="64.625" style="47" customWidth="1"/>
    <col min="13571" max="13571" width="11.375" style="47" customWidth="1"/>
    <col min="13572" max="13572" width="21.75" style="47" customWidth="1"/>
    <col min="13573" max="13573" width="10.25" style="47" bestFit="1" customWidth="1"/>
    <col min="13574" max="13574" width="0.25" style="47" customWidth="1"/>
    <col min="13575" max="13575" width="10.25" style="47" bestFit="1" customWidth="1"/>
    <col min="13576" max="13576" width="9" style="47"/>
    <col min="13577" max="13577" width="0.75" style="47" customWidth="1"/>
    <col min="13578" max="13578" width="5.75" style="47" customWidth="1"/>
    <col min="13579" max="13580" width="9" style="47"/>
    <col min="13581" max="13581" width="10" style="47" bestFit="1" customWidth="1"/>
    <col min="13582" max="13824" width="9" style="47"/>
    <col min="13825" max="13825" width="4.25" style="47" customWidth="1"/>
    <col min="13826" max="13826" width="64.625" style="47" customWidth="1"/>
    <col min="13827" max="13827" width="11.375" style="47" customWidth="1"/>
    <col min="13828" max="13828" width="21.75" style="47" customWidth="1"/>
    <col min="13829" max="13829" width="10.25" style="47" bestFit="1" customWidth="1"/>
    <col min="13830" max="13830" width="0.25" style="47" customWidth="1"/>
    <col min="13831" max="13831" width="10.25" style="47" bestFit="1" customWidth="1"/>
    <col min="13832" max="13832" width="9" style="47"/>
    <col min="13833" max="13833" width="0.75" style="47" customWidth="1"/>
    <col min="13834" max="13834" width="5.75" style="47" customWidth="1"/>
    <col min="13835" max="13836" width="9" style="47"/>
    <col min="13837" max="13837" width="10" style="47" bestFit="1" customWidth="1"/>
    <col min="13838" max="14080" width="9" style="47"/>
    <col min="14081" max="14081" width="4.25" style="47" customWidth="1"/>
    <col min="14082" max="14082" width="64.625" style="47" customWidth="1"/>
    <col min="14083" max="14083" width="11.375" style="47" customWidth="1"/>
    <col min="14084" max="14084" width="21.75" style="47" customWidth="1"/>
    <col min="14085" max="14085" width="10.25" style="47" bestFit="1" customWidth="1"/>
    <col min="14086" max="14086" width="0.25" style="47" customWidth="1"/>
    <col min="14087" max="14087" width="10.25" style="47" bestFit="1" customWidth="1"/>
    <col min="14088" max="14088" width="9" style="47"/>
    <col min="14089" max="14089" width="0.75" style="47" customWidth="1"/>
    <col min="14090" max="14090" width="5.75" style="47" customWidth="1"/>
    <col min="14091" max="14092" width="9" style="47"/>
    <col min="14093" max="14093" width="10" style="47" bestFit="1" customWidth="1"/>
    <col min="14094" max="14336" width="9" style="47"/>
    <col min="14337" max="14337" width="4.25" style="47" customWidth="1"/>
    <col min="14338" max="14338" width="64.625" style="47" customWidth="1"/>
    <col min="14339" max="14339" width="11.375" style="47" customWidth="1"/>
    <col min="14340" max="14340" width="21.75" style="47" customWidth="1"/>
    <col min="14341" max="14341" width="10.25" style="47" bestFit="1" customWidth="1"/>
    <col min="14342" max="14342" width="0.25" style="47" customWidth="1"/>
    <col min="14343" max="14343" width="10.25" style="47" bestFit="1" customWidth="1"/>
    <col min="14344" max="14344" width="9" style="47"/>
    <col min="14345" max="14345" width="0.75" style="47" customWidth="1"/>
    <col min="14346" max="14346" width="5.75" style="47" customWidth="1"/>
    <col min="14347" max="14348" width="9" style="47"/>
    <col min="14349" max="14349" width="10" style="47" bestFit="1" customWidth="1"/>
    <col min="14350" max="14592" width="9" style="47"/>
    <col min="14593" max="14593" width="4.25" style="47" customWidth="1"/>
    <col min="14594" max="14594" width="64.625" style="47" customWidth="1"/>
    <col min="14595" max="14595" width="11.375" style="47" customWidth="1"/>
    <col min="14596" max="14596" width="21.75" style="47" customWidth="1"/>
    <col min="14597" max="14597" width="10.25" style="47" bestFit="1" customWidth="1"/>
    <col min="14598" max="14598" width="0.25" style="47" customWidth="1"/>
    <col min="14599" max="14599" width="10.25" style="47" bestFit="1" customWidth="1"/>
    <col min="14600" max="14600" width="9" style="47"/>
    <col min="14601" max="14601" width="0.75" style="47" customWidth="1"/>
    <col min="14602" max="14602" width="5.75" style="47" customWidth="1"/>
    <col min="14603" max="14604" width="9" style="47"/>
    <col min="14605" max="14605" width="10" style="47" bestFit="1" customWidth="1"/>
    <col min="14606" max="14848" width="9" style="47"/>
    <col min="14849" max="14849" width="4.25" style="47" customWidth="1"/>
    <col min="14850" max="14850" width="64.625" style="47" customWidth="1"/>
    <col min="14851" max="14851" width="11.375" style="47" customWidth="1"/>
    <col min="14852" max="14852" width="21.75" style="47" customWidth="1"/>
    <col min="14853" max="14853" width="10.25" style="47" bestFit="1" customWidth="1"/>
    <col min="14854" max="14854" width="0.25" style="47" customWidth="1"/>
    <col min="14855" max="14855" width="10.25" style="47" bestFit="1" customWidth="1"/>
    <col min="14856" max="14856" width="9" style="47"/>
    <col min="14857" max="14857" width="0.75" style="47" customWidth="1"/>
    <col min="14858" max="14858" width="5.75" style="47" customWidth="1"/>
    <col min="14859" max="14860" width="9" style="47"/>
    <col min="14861" max="14861" width="10" style="47" bestFit="1" customWidth="1"/>
    <col min="14862" max="15104" width="9" style="47"/>
    <col min="15105" max="15105" width="4.25" style="47" customWidth="1"/>
    <col min="15106" max="15106" width="64.625" style="47" customWidth="1"/>
    <col min="15107" max="15107" width="11.375" style="47" customWidth="1"/>
    <col min="15108" max="15108" width="21.75" style="47" customWidth="1"/>
    <col min="15109" max="15109" width="10.25" style="47" bestFit="1" customWidth="1"/>
    <col min="15110" max="15110" width="0.25" style="47" customWidth="1"/>
    <col min="15111" max="15111" width="10.25" style="47" bestFit="1" customWidth="1"/>
    <col min="15112" max="15112" width="9" style="47"/>
    <col min="15113" max="15113" width="0.75" style="47" customWidth="1"/>
    <col min="15114" max="15114" width="5.75" style="47" customWidth="1"/>
    <col min="15115" max="15116" width="9" style="47"/>
    <col min="15117" max="15117" width="10" style="47" bestFit="1" customWidth="1"/>
    <col min="15118" max="15360" width="9" style="47"/>
    <col min="15361" max="15361" width="4.25" style="47" customWidth="1"/>
    <col min="15362" max="15362" width="64.625" style="47" customWidth="1"/>
    <col min="15363" max="15363" width="11.375" style="47" customWidth="1"/>
    <col min="15364" max="15364" width="21.75" style="47" customWidth="1"/>
    <col min="15365" max="15365" width="10.25" style="47" bestFit="1" customWidth="1"/>
    <col min="15366" max="15366" width="0.25" style="47" customWidth="1"/>
    <col min="15367" max="15367" width="10.25" style="47" bestFit="1" customWidth="1"/>
    <col min="15368" max="15368" width="9" style="47"/>
    <col min="15369" max="15369" width="0.75" style="47" customWidth="1"/>
    <col min="15370" max="15370" width="5.75" style="47" customWidth="1"/>
    <col min="15371" max="15372" width="9" style="47"/>
    <col min="15373" max="15373" width="10" style="47" bestFit="1" customWidth="1"/>
    <col min="15374" max="15616" width="9" style="47"/>
    <col min="15617" max="15617" width="4.25" style="47" customWidth="1"/>
    <col min="15618" max="15618" width="64.625" style="47" customWidth="1"/>
    <col min="15619" max="15619" width="11.375" style="47" customWidth="1"/>
    <col min="15620" max="15620" width="21.75" style="47" customWidth="1"/>
    <col min="15621" max="15621" width="10.25" style="47" bestFit="1" customWidth="1"/>
    <col min="15622" max="15622" width="0.25" style="47" customWidth="1"/>
    <col min="15623" max="15623" width="10.25" style="47" bestFit="1" customWidth="1"/>
    <col min="15624" max="15624" width="9" style="47"/>
    <col min="15625" max="15625" width="0.75" style="47" customWidth="1"/>
    <col min="15626" max="15626" width="5.75" style="47" customWidth="1"/>
    <col min="15627" max="15628" width="9" style="47"/>
    <col min="15629" max="15629" width="10" style="47" bestFit="1" customWidth="1"/>
    <col min="15630" max="15872" width="9" style="47"/>
    <col min="15873" max="15873" width="4.25" style="47" customWidth="1"/>
    <col min="15874" max="15874" width="64.625" style="47" customWidth="1"/>
    <col min="15875" max="15875" width="11.375" style="47" customWidth="1"/>
    <col min="15876" max="15876" width="21.75" style="47" customWidth="1"/>
    <col min="15877" max="15877" width="10.25" style="47" bestFit="1" customWidth="1"/>
    <col min="15878" max="15878" width="0.25" style="47" customWidth="1"/>
    <col min="15879" max="15879" width="10.25" style="47" bestFit="1" customWidth="1"/>
    <col min="15880" max="15880" width="9" style="47"/>
    <col min="15881" max="15881" width="0.75" style="47" customWidth="1"/>
    <col min="15882" max="15882" width="5.75" style="47" customWidth="1"/>
    <col min="15883" max="15884" width="9" style="47"/>
    <col min="15885" max="15885" width="10" style="47" bestFit="1" customWidth="1"/>
    <col min="15886" max="16128" width="9" style="47"/>
    <col min="16129" max="16129" width="4.25" style="47" customWidth="1"/>
    <col min="16130" max="16130" width="64.625" style="47" customWidth="1"/>
    <col min="16131" max="16131" width="11.375" style="47" customWidth="1"/>
    <col min="16132" max="16132" width="21.75" style="47" customWidth="1"/>
    <col min="16133" max="16133" width="10.25" style="47" bestFit="1" customWidth="1"/>
    <col min="16134" max="16134" width="0.25" style="47" customWidth="1"/>
    <col min="16135" max="16135" width="10.25" style="47" bestFit="1" customWidth="1"/>
    <col min="16136" max="16136" width="9" style="47"/>
    <col min="16137" max="16137" width="0.75" style="47" customWidth="1"/>
    <col min="16138" max="16138" width="5.75" style="47" customWidth="1"/>
    <col min="16139" max="16140" width="9" style="47"/>
    <col min="16141" max="16141" width="10" style="47" bestFit="1" customWidth="1"/>
    <col min="16142" max="16384" width="9" style="47"/>
  </cols>
  <sheetData>
    <row r="1" spans="1:4" ht="110.25" customHeight="1" thickBot="1" x14ac:dyDescent="0.25">
      <c r="A1" s="180" t="s">
        <v>285</v>
      </c>
      <c r="B1" s="166"/>
      <c r="C1" s="166"/>
      <c r="D1" s="166"/>
    </row>
    <row r="2" spans="1:4" ht="16.5" thickTop="1" thickBot="1" x14ac:dyDescent="0.25">
      <c r="A2" s="48"/>
      <c r="B2" s="49" t="s">
        <v>133</v>
      </c>
      <c r="C2" s="181" t="s">
        <v>286</v>
      </c>
      <c r="D2" s="181"/>
    </row>
    <row r="3" spans="1:4" ht="16.5" thickTop="1" thickBot="1" x14ac:dyDescent="0.25">
      <c r="A3" s="48"/>
      <c r="B3" s="49" t="s">
        <v>134</v>
      </c>
      <c r="C3" s="182"/>
      <c r="D3" s="182"/>
    </row>
    <row r="4" spans="1:4" ht="16.5" thickTop="1" thickBot="1" x14ac:dyDescent="0.25">
      <c r="A4" s="48"/>
      <c r="B4" s="49" t="s">
        <v>135</v>
      </c>
      <c r="C4" s="173"/>
      <c r="D4" s="182"/>
    </row>
    <row r="5" spans="1:4" ht="16.5" thickTop="1" thickBot="1" x14ac:dyDescent="0.25">
      <c r="A5" s="48"/>
      <c r="B5" s="49" t="s">
        <v>136</v>
      </c>
      <c r="C5" s="182" t="s">
        <v>137</v>
      </c>
      <c r="D5" s="182"/>
    </row>
    <row r="6" spans="1:4" ht="15.75" thickTop="1" x14ac:dyDescent="0.2"/>
    <row r="7" spans="1:4" ht="15.75" thickBot="1" x14ac:dyDescent="0.25">
      <c r="A7" s="50"/>
      <c r="B7" s="50" t="s">
        <v>138</v>
      </c>
    </row>
    <row r="8" spans="1:4" ht="16.5" thickTop="1" thickBot="1" x14ac:dyDescent="0.25">
      <c r="A8" s="48" t="s">
        <v>139</v>
      </c>
      <c r="B8" s="48" t="s">
        <v>140</v>
      </c>
      <c r="C8" s="173"/>
      <c r="D8" s="173"/>
    </row>
    <row r="9" spans="1:4" ht="16.5" thickTop="1" thickBot="1" x14ac:dyDescent="0.25">
      <c r="A9" s="48" t="s">
        <v>141</v>
      </c>
      <c r="B9" s="48" t="s">
        <v>142</v>
      </c>
      <c r="C9" s="154" t="s">
        <v>143</v>
      </c>
      <c r="D9" s="154"/>
    </row>
    <row r="10" spans="1:4" ht="16.5" thickTop="1" thickBot="1" x14ac:dyDescent="0.25">
      <c r="A10" s="48" t="s">
        <v>144</v>
      </c>
      <c r="B10" s="48" t="s">
        <v>145</v>
      </c>
      <c r="C10" s="183"/>
      <c r="D10" s="183"/>
    </row>
    <row r="11" spans="1:4" ht="16.5" thickTop="1" thickBot="1" x14ac:dyDescent="0.25">
      <c r="A11" s="48" t="s">
        <v>146</v>
      </c>
      <c r="B11" s="48" t="s">
        <v>147</v>
      </c>
      <c r="C11" s="183">
        <v>4</v>
      </c>
      <c r="D11" s="183"/>
    </row>
    <row r="12" spans="1:4" ht="15.75" thickTop="1" x14ac:dyDescent="0.2"/>
    <row r="13" spans="1:4" x14ac:dyDescent="0.2">
      <c r="A13" s="50" t="s">
        <v>148</v>
      </c>
      <c r="B13" s="50"/>
      <c r="C13" s="50"/>
      <c r="D13" s="50"/>
    </row>
    <row r="14" spans="1:4" ht="15.75" thickBot="1" x14ac:dyDescent="0.25">
      <c r="A14" s="51" t="s">
        <v>149</v>
      </c>
      <c r="B14" s="51"/>
      <c r="C14" s="51"/>
      <c r="D14" s="51"/>
    </row>
    <row r="15" spans="1:4" ht="16.5" thickTop="1" thickBot="1" x14ac:dyDescent="0.25">
      <c r="A15" s="153" t="s">
        <v>150</v>
      </c>
      <c r="B15" s="153"/>
      <c r="C15" s="153"/>
      <c r="D15" s="153"/>
    </row>
    <row r="16" spans="1:4" ht="16.5" thickTop="1" thickBot="1" x14ac:dyDescent="0.25">
      <c r="A16" s="52">
        <v>1</v>
      </c>
      <c r="B16" s="48" t="s">
        <v>151</v>
      </c>
      <c r="C16" s="164" t="s">
        <v>251</v>
      </c>
      <c r="D16" s="165"/>
    </row>
    <row r="17" spans="1:4" ht="16.5" thickTop="1" thickBot="1" x14ac:dyDescent="0.25">
      <c r="A17" s="52">
        <v>2</v>
      </c>
      <c r="B17" s="48" t="s">
        <v>152</v>
      </c>
      <c r="C17" s="178" t="s">
        <v>252</v>
      </c>
      <c r="D17" s="179"/>
    </row>
    <row r="18" spans="1:4" ht="16.5" thickTop="1" thickBot="1" x14ac:dyDescent="0.25">
      <c r="A18" s="52">
        <v>3</v>
      </c>
      <c r="B18" s="48" t="s">
        <v>153</v>
      </c>
      <c r="C18" s="170"/>
      <c r="D18" s="170"/>
    </row>
    <row r="19" spans="1:4" ht="16.5" thickTop="1" thickBot="1" x14ac:dyDescent="0.25">
      <c r="A19" s="52">
        <v>4</v>
      </c>
      <c r="B19" s="48" t="s">
        <v>154</v>
      </c>
      <c r="C19" s="171" t="str">
        <f>C16</f>
        <v xml:space="preserve">SUPERVISOR </v>
      </c>
      <c r="D19" s="172"/>
    </row>
    <row r="20" spans="1:4" ht="16.5" thickTop="1" thickBot="1" x14ac:dyDescent="0.25">
      <c r="A20" s="52">
        <v>5</v>
      </c>
      <c r="B20" s="48" t="s">
        <v>155</v>
      </c>
      <c r="C20" s="173">
        <v>44621</v>
      </c>
      <c r="D20" s="173"/>
    </row>
    <row r="21" spans="1:4" ht="15.75" thickTop="1" x14ac:dyDescent="0.2"/>
    <row r="22" spans="1:4" ht="15.75" thickBot="1" x14ac:dyDescent="0.25">
      <c r="A22" s="50"/>
      <c r="B22" s="50" t="s">
        <v>156</v>
      </c>
    </row>
    <row r="23" spans="1:4" ht="16.5" thickTop="1" thickBot="1" x14ac:dyDescent="0.25">
      <c r="A23" s="53">
        <v>1</v>
      </c>
      <c r="B23" s="54" t="s">
        <v>157</v>
      </c>
      <c r="C23" s="153" t="s">
        <v>158</v>
      </c>
      <c r="D23" s="153"/>
    </row>
    <row r="24" spans="1:4" ht="16.5" thickTop="1" thickBot="1" x14ac:dyDescent="0.25">
      <c r="A24" s="55" t="s">
        <v>139</v>
      </c>
      <c r="B24" s="48" t="s">
        <v>159</v>
      </c>
      <c r="C24" s="174">
        <f>C18</f>
        <v>0</v>
      </c>
      <c r="D24" s="174"/>
    </row>
    <row r="25" spans="1:4" ht="16.5" thickTop="1" thickBot="1" x14ac:dyDescent="0.25">
      <c r="A25" s="55" t="s">
        <v>141</v>
      </c>
      <c r="B25" s="48" t="s">
        <v>160</v>
      </c>
      <c r="C25" s="174">
        <v>0</v>
      </c>
      <c r="D25" s="174"/>
    </row>
    <row r="26" spans="1:4" ht="16.5" thickTop="1" thickBot="1" x14ac:dyDescent="0.25">
      <c r="A26" s="55" t="s">
        <v>144</v>
      </c>
      <c r="B26" s="48" t="s">
        <v>161</v>
      </c>
      <c r="C26" s="175"/>
      <c r="D26" s="175"/>
    </row>
    <row r="27" spans="1:4" ht="16.5" thickTop="1" thickBot="1" x14ac:dyDescent="0.25">
      <c r="A27" s="55" t="s">
        <v>162</v>
      </c>
      <c r="B27" s="48" t="s">
        <v>163</v>
      </c>
      <c r="C27" s="174">
        <v>0</v>
      </c>
      <c r="D27" s="174"/>
    </row>
    <row r="28" spans="1:4" ht="16.5" thickTop="1" thickBot="1" x14ac:dyDescent="0.25">
      <c r="A28" s="55" t="s">
        <v>164</v>
      </c>
      <c r="B28" s="48" t="s">
        <v>165</v>
      </c>
      <c r="C28" s="174">
        <v>0</v>
      </c>
      <c r="D28" s="174"/>
    </row>
    <row r="29" spans="1:4" ht="16.5" thickTop="1" thickBot="1" x14ac:dyDescent="0.25">
      <c r="A29" s="55" t="s">
        <v>166</v>
      </c>
      <c r="B29" s="48" t="s">
        <v>167</v>
      </c>
      <c r="C29" s="174">
        <v>0</v>
      </c>
      <c r="D29" s="174"/>
    </row>
    <row r="30" spans="1:4" ht="16.5" thickTop="1" thickBot="1" x14ac:dyDescent="0.25">
      <c r="A30" s="55" t="s">
        <v>185</v>
      </c>
      <c r="B30" s="48" t="s">
        <v>282</v>
      </c>
      <c r="C30" s="176">
        <f>C24*0.1</f>
        <v>0</v>
      </c>
      <c r="D30" s="177"/>
    </row>
    <row r="31" spans="1:4" ht="16.5" thickTop="1" thickBot="1" x14ac:dyDescent="0.25">
      <c r="A31" s="56"/>
      <c r="B31" s="56" t="s">
        <v>168</v>
      </c>
      <c r="C31" s="153">
        <f>SUM(C24:D30)</f>
        <v>0</v>
      </c>
      <c r="D31" s="153"/>
    </row>
    <row r="32" spans="1:4" ht="15.75" thickTop="1" x14ac:dyDescent="0.2"/>
    <row r="33" spans="1:4" ht="15.75" thickBot="1" x14ac:dyDescent="0.25">
      <c r="A33" s="50"/>
      <c r="B33" s="50" t="s">
        <v>169</v>
      </c>
    </row>
    <row r="34" spans="1:4" ht="16.5" thickTop="1" thickBot="1" x14ac:dyDescent="0.25">
      <c r="A34" s="53" t="s">
        <v>170</v>
      </c>
      <c r="B34" s="56" t="s">
        <v>171</v>
      </c>
      <c r="C34" s="54" t="s">
        <v>172</v>
      </c>
      <c r="D34" s="54" t="s">
        <v>158</v>
      </c>
    </row>
    <row r="35" spans="1:4" ht="16.5" thickTop="1" thickBot="1" x14ac:dyDescent="0.25">
      <c r="A35" s="55" t="s">
        <v>139</v>
      </c>
      <c r="B35" s="48" t="s">
        <v>173</v>
      </c>
      <c r="C35" s="57">
        <v>8.3299999999999999E-2</v>
      </c>
      <c r="D35" s="58">
        <f>C31*C35</f>
        <v>0</v>
      </c>
    </row>
    <row r="36" spans="1:4" ht="16.5" thickTop="1" thickBot="1" x14ac:dyDescent="0.25">
      <c r="A36" s="55" t="s">
        <v>141</v>
      </c>
      <c r="B36" s="59" t="s">
        <v>174</v>
      </c>
      <c r="C36" s="60">
        <v>0.121</v>
      </c>
      <c r="D36" s="58">
        <f>C31*C36</f>
        <v>0</v>
      </c>
    </row>
    <row r="37" spans="1:4" ht="16.5" thickTop="1" thickBot="1" x14ac:dyDescent="0.25">
      <c r="A37" s="164" t="s">
        <v>175</v>
      </c>
      <c r="B37" s="165"/>
      <c r="C37" s="61">
        <f>SUM(C35:C36)</f>
        <v>0.20429999999999998</v>
      </c>
      <c r="D37" s="62">
        <f>C31*C37</f>
        <v>0</v>
      </c>
    </row>
    <row r="38" spans="1:4" ht="15.75" thickTop="1" x14ac:dyDescent="0.2">
      <c r="A38" s="50"/>
      <c r="B38" s="63"/>
      <c r="C38" s="64"/>
      <c r="D38" s="65"/>
    </row>
    <row r="39" spans="1:4" ht="33" customHeight="1" thickBot="1" x14ac:dyDescent="0.25">
      <c r="A39" s="66"/>
      <c r="B39" s="167" t="s">
        <v>176</v>
      </c>
      <c r="C39" s="167"/>
      <c r="D39" s="167"/>
    </row>
    <row r="40" spans="1:4" ht="16.5" thickTop="1" thickBot="1" x14ac:dyDescent="0.25">
      <c r="A40" s="53" t="s">
        <v>177</v>
      </c>
      <c r="B40" s="56" t="s">
        <v>178</v>
      </c>
      <c r="C40" s="56" t="s">
        <v>172</v>
      </c>
      <c r="D40" s="54" t="s">
        <v>158</v>
      </c>
    </row>
    <row r="41" spans="1:4" ht="16.5" thickTop="1" thickBot="1" x14ac:dyDescent="0.25">
      <c r="A41" s="55" t="s">
        <v>139</v>
      </c>
      <c r="B41" s="48" t="s">
        <v>179</v>
      </c>
      <c r="C41" s="57">
        <v>0.2</v>
      </c>
      <c r="D41" s="58">
        <f>($C$31+$D$37)*C41</f>
        <v>0</v>
      </c>
    </row>
    <row r="42" spans="1:4" ht="16.5" thickTop="1" thickBot="1" x14ac:dyDescent="0.25">
      <c r="A42" s="55" t="s">
        <v>141</v>
      </c>
      <c r="B42" s="48" t="s">
        <v>180</v>
      </c>
      <c r="C42" s="57">
        <v>2.5000000000000001E-2</v>
      </c>
      <c r="D42" s="58">
        <f t="shared" ref="D42:D48" si="0">($C$31+$D$37)*C42</f>
        <v>0</v>
      </c>
    </row>
    <row r="43" spans="1:4" ht="16.5" thickTop="1" thickBot="1" x14ac:dyDescent="0.25">
      <c r="A43" s="55" t="s">
        <v>144</v>
      </c>
      <c r="B43" s="48" t="s">
        <v>181</v>
      </c>
      <c r="C43" s="60">
        <v>2.46E-2</v>
      </c>
      <c r="D43" s="58">
        <f t="shared" si="0"/>
        <v>0</v>
      </c>
    </row>
    <row r="44" spans="1:4" ht="16.5" thickTop="1" thickBot="1" x14ac:dyDescent="0.25">
      <c r="A44" s="55" t="s">
        <v>162</v>
      </c>
      <c r="B44" s="48" t="s">
        <v>182</v>
      </c>
      <c r="C44" s="57">
        <v>1.4999999999999999E-2</v>
      </c>
      <c r="D44" s="58">
        <f t="shared" si="0"/>
        <v>0</v>
      </c>
    </row>
    <row r="45" spans="1:4" ht="16.5" thickTop="1" thickBot="1" x14ac:dyDescent="0.25">
      <c r="A45" s="55" t="s">
        <v>164</v>
      </c>
      <c r="B45" s="48" t="s">
        <v>183</v>
      </c>
      <c r="C45" s="57">
        <v>0.01</v>
      </c>
      <c r="D45" s="58">
        <f t="shared" si="0"/>
        <v>0</v>
      </c>
    </row>
    <row r="46" spans="1:4" ht="16.5" thickTop="1" thickBot="1" x14ac:dyDescent="0.25">
      <c r="A46" s="55" t="s">
        <v>166</v>
      </c>
      <c r="B46" s="48" t="s">
        <v>184</v>
      </c>
      <c r="C46" s="57">
        <v>6.0000000000000001E-3</v>
      </c>
      <c r="D46" s="58">
        <f t="shared" si="0"/>
        <v>0</v>
      </c>
    </row>
    <row r="47" spans="1:4" ht="16.5" thickTop="1" thickBot="1" x14ac:dyDescent="0.25">
      <c r="A47" s="55" t="s">
        <v>185</v>
      </c>
      <c r="B47" s="48" t="s">
        <v>186</v>
      </c>
      <c r="C47" s="57">
        <v>2E-3</v>
      </c>
      <c r="D47" s="58">
        <f t="shared" si="0"/>
        <v>0</v>
      </c>
    </row>
    <row r="48" spans="1:4" ht="16.5" thickTop="1" thickBot="1" x14ac:dyDescent="0.25">
      <c r="A48" s="55" t="s">
        <v>187</v>
      </c>
      <c r="B48" s="48" t="s">
        <v>188</v>
      </c>
      <c r="C48" s="57">
        <v>0.08</v>
      </c>
      <c r="D48" s="58">
        <f t="shared" si="0"/>
        <v>0</v>
      </c>
    </row>
    <row r="49" spans="1:4" ht="16.5" thickTop="1" thickBot="1" x14ac:dyDescent="0.25">
      <c r="A49" s="56"/>
      <c r="B49" s="54" t="s">
        <v>189</v>
      </c>
      <c r="C49" s="61">
        <f>SUM(C41:C48)</f>
        <v>0.36260000000000003</v>
      </c>
      <c r="D49" s="62">
        <f>SUM(D41:D48)</f>
        <v>0</v>
      </c>
    </row>
    <row r="50" spans="1:4" ht="15.75" thickTop="1" x14ac:dyDescent="0.2"/>
    <row r="51" spans="1:4" ht="15.75" thickBot="1" x14ac:dyDescent="0.25">
      <c r="A51" s="67"/>
      <c r="B51" s="50" t="s">
        <v>190</v>
      </c>
      <c r="C51" s="68"/>
      <c r="D51" s="68"/>
    </row>
    <row r="52" spans="1:4" ht="16.5" thickTop="1" thickBot="1" x14ac:dyDescent="0.25">
      <c r="A52" s="53" t="s">
        <v>191</v>
      </c>
      <c r="B52" s="160" t="s">
        <v>192</v>
      </c>
      <c r="C52" s="161"/>
      <c r="D52" s="54" t="s">
        <v>158</v>
      </c>
    </row>
    <row r="53" spans="1:4" ht="16.5" thickTop="1" thickBot="1" x14ac:dyDescent="0.25">
      <c r="A53" s="55" t="s">
        <v>139</v>
      </c>
      <c r="B53" s="48" t="s">
        <v>193</v>
      </c>
      <c r="C53" s="147">
        <v>4.45</v>
      </c>
      <c r="D53" s="58"/>
    </row>
    <row r="54" spans="1:4" ht="16.5" thickTop="1" thickBot="1" x14ac:dyDescent="0.25">
      <c r="A54" s="168" t="s">
        <v>141</v>
      </c>
      <c r="B54" s="48" t="s">
        <v>194</v>
      </c>
      <c r="C54" s="147">
        <v>16.5</v>
      </c>
      <c r="D54" s="58"/>
    </row>
    <row r="55" spans="1:4" ht="16.5" thickTop="1" thickBot="1" x14ac:dyDescent="0.25">
      <c r="A55" s="169"/>
      <c r="B55" s="48" t="s">
        <v>195</v>
      </c>
      <c r="C55" s="57">
        <v>0</v>
      </c>
      <c r="D55" s="58">
        <f>-(C54*C55)*15</f>
        <v>0</v>
      </c>
    </row>
    <row r="56" spans="1:4" ht="16.5" thickTop="1" thickBot="1" x14ac:dyDescent="0.25">
      <c r="A56" s="55" t="s">
        <v>162</v>
      </c>
      <c r="B56" s="162" t="s">
        <v>196</v>
      </c>
      <c r="C56" s="163"/>
      <c r="D56" s="58">
        <v>0</v>
      </c>
    </row>
    <row r="57" spans="1:4" ht="16.5" thickTop="1" thickBot="1" x14ac:dyDescent="0.25">
      <c r="A57" s="56"/>
      <c r="B57" s="164" t="s">
        <v>189</v>
      </c>
      <c r="C57" s="165"/>
      <c r="D57" s="56">
        <f>SUM(D53:D56)</f>
        <v>0</v>
      </c>
    </row>
    <row r="58" spans="1:4" ht="15.75" thickTop="1" x14ac:dyDescent="0.2"/>
    <row r="59" spans="1:4" ht="30.75" thickBot="1" x14ac:dyDescent="0.25">
      <c r="B59" s="69" t="s">
        <v>197</v>
      </c>
      <c r="C59" s="159"/>
      <c r="D59" s="159"/>
    </row>
    <row r="60" spans="1:4" ht="16.5" thickTop="1" thickBot="1" x14ac:dyDescent="0.25">
      <c r="A60" s="53">
        <v>2</v>
      </c>
      <c r="B60" s="56" t="s">
        <v>198</v>
      </c>
      <c r="C60" s="54" t="s">
        <v>172</v>
      </c>
      <c r="D60" s="54" t="s">
        <v>158</v>
      </c>
    </row>
    <row r="61" spans="1:4" ht="16.5" thickTop="1" thickBot="1" x14ac:dyDescent="0.25">
      <c r="A61" s="55" t="s">
        <v>170</v>
      </c>
      <c r="B61" s="48" t="s">
        <v>171</v>
      </c>
      <c r="C61" s="57">
        <f>C37</f>
        <v>0.20429999999999998</v>
      </c>
      <c r="D61" s="58">
        <f>D37</f>
        <v>0</v>
      </c>
    </row>
    <row r="62" spans="1:4" ht="16.5" thickTop="1" thickBot="1" x14ac:dyDescent="0.25">
      <c r="A62" s="55" t="s">
        <v>177</v>
      </c>
      <c r="B62" s="48" t="s">
        <v>178</v>
      </c>
      <c r="C62" s="57">
        <f>C49</f>
        <v>0.36260000000000003</v>
      </c>
      <c r="D62" s="58">
        <f>D49</f>
        <v>0</v>
      </c>
    </row>
    <row r="63" spans="1:4" ht="16.5" thickTop="1" thickBot="1" x14ac:dyDescent="0.25">
      <c r="A63" s="55" t="s">
        <v>191</v>
      </c>
      <c r="B63" s="48" t="s">
        <v>192</v>
      </c>
      <c r="C63" s="57">
        <v>0</v>
      </c>
      <c r="D63" s="58">
        <f>D57</f>
        <v>0</v>
      </c>
    </row>
    <row r="64" spans="1:4" ht="16.5" thickTop="1" thickBot="1" x14ac:dyDescent="0.25">
      <c r="A64" s="56"/>
      <c r="B64" s="54" t="s">
        <v>189</v>
      </c>
      <c r="C64" s="61"/>
      <c r="D64" s="62">
        <f>SUM(D61:D63)</f>
        <v>0</v>
      </c>
    </row>
    <row r="65" spans="1:4" ht="15.75" thickTop="1" x14ac:dyDescent="0.2">
      <c r="A65" s="50"/>
      <c r="B65" s="63"/>
      <c r="C65" s="70"/>
      <c r="D65" s="65"/>
    </row>
    <row r="66" spans="1:4" ht="15.75" thickBot="1" x14ac:dyDescent="0.25">
      <c r="B66" s="71" t="s">
        <v>199</v>
      </c>
      <c r="C66" s="159"/>
      <c r="D66" s="159"/>
    </row>
    <row r="67" spans="1:4" ht="16.5" thickTop="1" thickBot="1" x14ac:dyDescent="0.25">
      <c r="A67" s="53">
        <v>3</v>
      </c>
      <c r="B67" s="56" t="s">
        <v>200</v>
      </c>
      <c r="C67" s="54" t="s">
        <v>172</v>
      </c>
      <c r="D67" s="54" t="s">
        <v>158</v>
      </c>
    </row>
    <row r="68" spans="1:4" ht="16.5" thickTop="1" thickBot="1" x14ac:dyDescent="0.25">
      <c r="A68" s="52" t="s">
        <v>139</v>
      </c>
      <c r="B68" s="48" t="s">
        <v>201</v>
      </c>
      <c r="C68" s="57">
        <v>4.1999999999999997E-3</v>
      </c>
      <c r="D68" s="55">
        <f>C68*C31</f>
        <v>0</v>
      </c>
    </row>
    <row r="69" spans="1:4" ht="16.5" thickTop="1" thickBot="1" x14ac:dyDescent="0.25">
      <c r="A69" s="52" t="s">
        <v>141</v>
      </c>
      <c r="B69" s="48" t="s">
        <v>202</v>
      </c>
      <c r="C69" s="57">
        <f>C48*C68</f>
        <v>3.3599999999999998E-4</v>
      </c>
      <c r="D69" s="55">
        <f>C31*C69</f>
        <v>0</v>
      </c>
    </row>
    <row r="70" spans="1:4" ht="16.5" thickTop="1" thickBot="1" x14ac:dyDescent="0.25">
      <c r="A70" s="52" t="s">
        <v>144</v>
      </c>
      <c r="B70" s="48" t="s">
        <v>203</v>
      </c>
      <c r="C70" s="57">
        <v>1.6000000000000001E-3</v>
      </c>
      <c r="D70" s="55">
        <f>C31*C70</f>
        <v>0</v>
      </c>
    </row>
    <row r="71" spans="1:4" ht="16.5" thickTop="1" thickBot="1" x14ac:dyDescent="0.25">
      <c r="A71" s="52" t="s">
        <v>162</v>
      </c>
      <c r="B71" s="48" t="s">
        <v>204</v>
      </c>
      <c r="C71" s="57">
        <v>1.9400000000000001E-2</v>
      </c>
      <c r="D71" s="55">
        <f>C31*C71</f>
        <v>0</v>
      </c>
    </row>
    <row r="72" spans="1:4" ht="16.5" thickTop="1" thickBot="1" x14ac:dyDescent="0.25">
      <c r="A72" s="52" t="s">
        <v>164</v>
      </c>
      <c r="B72" s="48" t="s">
        <v>205</v>
      </c>
      <c r="C72" s="57">
        <f>C49*C71</f>
        <v>7.0344400000000012E-3</v>
      </c>
      <c r="D72" s="55">
        <f>C31*C72</f>
        <v>0</v>
      </c>
    </row>
    <row r="73" spans="1:4" ht="16.5" thickTop="1" thickBot="1" x14ac:dyDescent="0.25">
      <c r="A73" s="52" t="s">
        <v>166</v>
      </c>
      <c r="B73" s="48" t="s">
        <v>206</v>
      </c>
      <c r="C73" s="57">
        <v>4.0599999999999997E-2</v>
      </c>
      <c r="D73" s="55">
        <f>C31*C73</f>
        <v>0</v>
      </c>
    </row>
    <row r="74" spans="1:4" ht="16.5" thickTop="1" thickBot="1" x14ac:dyDescent="0.25">
      <c r="A74" s="56"/>
      <c r="B74" s="54" t="s">
        <v>189</v>
      </c>
      <c r="C74" s="61">
        <f>SUM(C68:C73)</f>
        <v>7.3170440000000003E-2</v>
      </c>
      <c r="D74" s="62">
        <f>SUM(D68:D73)</f>
        <v>0</v>
      </c>
    </row>
    <row r="75" spans="1:4" ht="15.75" thickTop="1" x14ac:dyDescent="0.2">
      <c r="A75" s="50"/>
      <c r="B75" s="63"/>
      <c r="C75" s="70"/>
      <c r="D75" s="65"/>
    </row>
    <row r="76" spans="1:4" x14ac:dyDescent="0.2">
      <c r="B76" s="72" t="s">
        <v>207</v>
      </c>
      <c r="C76" s="159"/>
      <c r="D76" s="159"/>
    </row>
    <row r="77" spans="1:4" ht="15.75" thickBot="1" x14ac:dyDescent="0.25">
      <c r="B77" s="72" t="s">
        <v>208</v>
      </c>
      <c r="C77" s="68"/>
      <c r="D77" s="68"/>
    </row>
    <row r="78" spans="1:4" ht="16.5" thickTop="1" thickBot="1" x14ac:dyDescent="0.25">
      <c r="A78" s="53" t="s">
        <v>209</v>
      </c>
      <c r="B78" s="56" t="s">
        <v>210</v>
      </c>
      <c r="C78" s="54" t="s">
        <v>172</v>
      </c>
      <c r="D78" s="54" t="s">
        <v>158</v>
      </c>
    </row>
    <row r="79" spans="1:4" ht="16.5" thickTop="1" thickBot="1" x14ac:dyDescent="0.25">
      <c r="A79" s="52" t="s">
        <v>139</v>
      </c>
      <c r="B79" s="48" t="s">
        <v>211</v>
      </c>
      <c r="C79" s="57">
        <v>9.2999999999999992E-3</v>
      </c>
      <c r="D79" s="55">
        <f>C31*C79</f>
        <v>0</v>
      </c>
    </row>
    <row r="80" spans="1:4" ht="16.5" thickTop="1" thickBot="1" x14ac:dyDescent="0.25">
      <c r="A80" s="52" t="s">
        <v>141</v>
      </c>
      <c r="B80" s="48" t="s">
        <v>212</v>
      </c>
      <c r="C80" s="57">
        <v>2.8E-3</v>
      </c>
      <c r="D80" s="55">
        <f>C31*C80</f>
        <v>0</v>
      </c>
    </row>
    <row r="81" spans="1:7" ht="16.5" thickTop="1" thickBot="1" x14ac:dyDescent="0.25">
      <c r="A81" s="52" t="s">
        <v>144</v>
      </c>
      <c r="B81" s="48" t="s">
        <v>213</v>
      </c>
      <c r="C81" s="57">
        <v>2.1000000000000001E-4</v>
      </c>
      <c r="D81" s="55">
        <f>C31*C81</f>
        <v>0</v>
      </c>
    </row>
    <row r="82" spans="1:7" ht="16.5" thickTop="1" thickBot="1" x14ac:dyDescent="0.25">
      <c r="A82" s="52" t="s">
        <v>162</v>
      </c>
      <c r="B82" s="48" t="s">
        <v>214</v>
      </c>
      <c r="C82" s="57">
        <v>2E-3</v>
      </c>
      <c r="D82" s="55">
        <f>C31*C82</f>
        <v>0</v>
      </c>
    </row>
    <row r="83" spans="1:7" ht="16.5" thickTop="1" thickBot="1" x14ac:dyDescent="0.25">
      <c r="A83" s="52" t="s">
        <v>164</v>
      </c>
      <c r="B83" s="59" t="s">
        <v>215</v>
      </c>
      <c r="C83" s="57">
        <v>1.38E-2</v>
      </c>
      <c r="D83" s="55">
        <f>C31*C83</f>
        <v>0</v>
      </c>
      <c r="G83" s="73" t="s">
        <v>216</v>
      </c>
    </row>
    <row r="84" spans="1:7" ht="16.5" thickTop="1" thickBot="1" x14ac:dyDescent="0.25">
      <c r="A84" s="52" t="s">
        <v>166</v>
      </c>
      <c r="B84" s="59" t="s">
        <v>217</v>
      </c>
      <c r="C84" s="57">
        <v>2.9999999999999997E-4</v>
      </c>
      <c r="D84" s="55">
        <f>C31*C84</f>
        <v>0</v>
      </c>
    </row>
    <row r="85" spans="1:7" ht="16.5" thickTop="1" thickBot="1" x14ac:dyDescent="0.25">
      <c r="A85" s="56"/>
      <c r="B85" s="54" t="s">
        <v>189</v>
      </c>
      <c r="C85" s="61">
        <f>SUM(C79:C84)</f>
        <v>2.8410000000000001E-2</v>
      </c>
      <c r="D85" s="62">
        <f>SUM(D79:D84)</f>
        <v>0</v>
      </c>
    </row>
    <row r="86" spans="1:7" ht="18.75" customHeight="1" thickTop="1" x14ac:dyDescent="0.2">
      <c r="A86" s="50"/>
      <c r="B86" s="63"/>
      <c r="C86" s="70"/>
      <c r="D86" s="65"/>
    </row>
    <row r="87" spans="1:7" ht="15.75" thickBot="1" x14ac:dyDescent="0.25">
      <c r="B87" s="72" t="s">
        <v>218</v>
      </c>
      <c r="C87" s="68"/>
      <c r="D87" s="68"/>
    </row>
    <row r="88" spans="1:7" ht="16.5" thickTop="1" thickBot="1" x14ac:dyDescent="0.25">
      <c r="A88" s="53" t="s">
        <v>219</v>
      </c>
      <c r="B88" s="160" t="s">
        <v>220</v>
      </c>
      <c r="C88" s="161"/>
      <c r="D88" s="54" t="s">
        <v>158</v>
      </c>
    </row>
    <row r="89" spans="1:7" ht="16.5" thickTop="1" thickBot="1" x14ac:dyDescent="0.25">
      <c r="A89" s="52" t="s">
        <v>139</v>
      </c>
      <c r="B89" s="162" t="s">
        <v>221</v>
      </c>
      <c r="C89" s="163"/>
      <c r="D89" s="55">
        <v>0</v>
      </c>
    </row>
    <row r="90" spans="1:7" ht="16.5" thickTop="1" thickBot="1" x14ac:dyDescent="0.25">
      <c r="A90" s="56"/>
      <c r="B90" s="164" t="s">
        <v>189</v>
      </c>
      <c r="C90" s="165"/>
      <c r="D90" s="62">
        <f>SUM(D89)</f>
        <v>0</v>
      </c>
      <c r="G90" s="73" t="s">
        <v>216</v>
      </c>
    </row>
    <row r="91" spans="1:7" ht="15.75" thickTop="1" x14ac:dyDescent="0.2"/>
    <row r="92" spans="1:7" ht="30.75" thickBot="1" x14ac:dyDescent="0.25">
      <c r="B92" s="69" t="s">
        <v>222</v>
      </c>
    </row>
    <row r="93" spans="1:7" ht="16.5" thickTop="1" thickBot="1" x14ac:dyDescent="0.25">
      <c r="A93" s="53">
        <v>4</v>
      </c>
      <c r="B93" s="56" t="s">
        <v>223</v>
      </c>
      <c r="C93" s="56" t="s">
        <v>172</v>
      </c>
      <c r="D93" s="54" t="s">
        <v>158</v>
      </c>
    </row>
    <row r="94" spans="1:7" ht="16.5" thickTop="1" thickBot="1" x14ac:dyDescent="0.25">
      <c r="A94" s="52" t="s">
        <v>209</v>
      </c>
      <c r="B94" s="48" t="s">
        <v>210</v>
      </c>
      <c r="C94" s="57">
        <f>C85</f>
        <v>2.8410000000000001E-2</v>
      </c>
      <c r="D94" s="55">
        <f>D85</f>
        <v>0</v>
      </c>
    </row>
    <row r="95" spans="1:7" ht="16.5" thickTop="1" thickBot="1" x14ac:dyDescent="0.25">
      <c r="A95" s="52" t="s">
        <v>219</v>
      </c>
      <c r="B95" s="48" t="s">
        <v>224</v>
      </c>
      <c r="C95" s="57">
        <v>0</v>
      </c>
      <c r="D95" s="55">
        <f>D90</f>
        <v>0</v>
      </c>
    </row>
    <row r="96" spans="1:7" ht="16.5" thickTop="1" thickBot="1" x14ac:dyDescent="0.25">
      <c r="A96" s="56"/>
      <c r="B96" s="164" t="s">
        <v>189</v>
      </c>
      <c r="C96" s="165"/>
      <c r="D96" s="62">
        <f>SUM(D94:D95)</f>
        <v>0</v>
      </c>
    </row>
    <row r="97" spans="1:4" ht="15.75" thickTop="1" x14ac:dyDescent="0.2"/>
    <row r="98" spans="1:4" ht="15.75" thickBot="1" x14ac:dyDescent="0.25">
      <c r="B98" s="74" t="s">
        <v>225</v>
      </c>
      <c r="C98" s="68"/>
      <c r="D98" s="68"/>
    </row>
    <row r="99" spans="1:4" ht="16.5" thickTop="1" thickBot="1" x14ac:dyDescent="0.25">
      <c r="A99" s="53">
        <v>5</v>
      </c>
      <c r="B99" s="160" t="s">
        <v>226</v>
      </c>
      <c r="C99" s="161"/>
      <c r="D99" s="54" t="s">
        <v>158</v>
      </c>
    </row>
    <row r="100" spans="1:4" ht="16.5" thickTop="1" thickBot="1" x14ac:dyDescent="0.25">
      <c r="A100" s="52" t="s">
        <v>139</v>
      </c>
      <c r="B100" s="75" t="s">
        <v>254</v>
      </c>
      <c r="C100" s="76"/>
      <c r="D100" s="55">
        <f>'EPI E UNIFORME'!H35</f>
        <v>0</v>
      </c>
    </row>
    <row r="101" spans="1:4" ht="17.25" customHeight="1" thickTop="1" thickBot="1" x14ac:dyDescent="0.25">
      <c r="A101" s="52" t="s">
        <v>141</v>
      </c>
      <c r="B101" s="75" t="s">
        <v>255</v>
      </c>
      <c r="C101" s="76"/>
      <c r="D101" s="146">
        <f>'EQUIPAMENTOS E FERRAMENTAS'!I62</f>
        <v>0</v>
      </c>
    </row>
    <row r="102" spans="1:4" ht="16.5" thickTop="1" thickBot="1" x14ac:dyDescent="0.25">
      <c r="A102" s="68" t="s">
        <v>144</v>
      </c>
      <c r="B102" s="75" t="s">
        <v>256</v>
      </c>
      <c r="C102" s="76"/>
      <c r="D102" s="146">
        <f>'MATERIAIS E INSUMOS'!H27</f>
        <v>0</v>
      </c>
    </row>
    <row r="103" spans="1:4" ht="16.5" thickTop="1" thickBot="1" x14ac:dyDescent="0.25">
      <c r="A103" s="56"/>
      <c r="B103" s="164" t="s">
        <v>189</v>
      </c>
      <c r="C103" s="165"/>
      <c r="D103" s="62">
        <f>SUM(D100:D102)</f>
        <v>0</v>
      </c>
    </row>
    <row r="104" spans="1:4" ht="15.75" thickTop="1" x14ac:dyDescent="0.2">
      <c r="C104" s="159"/>
      <c r="D104" s="159"/>
    </row>
    <row r="105" spans="1:4" ht="15.75" thickBot="1" x14ac:dyDescent="0.25">
      <c r="A105" s="50"/>
      <c r="B105" s="74" t="s">
        <v>227</v>
      </c>
      <c r="C105" s="166"/>
      <c r="D105" s="166"/>
    </row>
    <row r="106" spans="1:4" ht="31.5" thickTop="1" thickBot="1" x14ac:dyDescent="0.25">
      <c r="A106" s="53">
        <v>6</v>
      </c>
      <c r="B106" s="56" t="s">
        <v>228</v>
      </c>
      <c r="C106" s="77" t="s">
        <v>229</v>
      </c>
      <c r="D106" s="77" t="s">
        <v>230</v>
      </c>
    </row>
    <row r="107" spans="1:4" ht="16.5" thickTop="1" thickBot="1" x14ac:dyDescent="0.25">
      <c r="A107" s="52" t="s">
        <v>139</v>
      </c>
      <c r="B107" s="48" t="s">
        <v>231</v>
      </c>
      <c r="C107" s="57">
        <v>0.02</v>
      </c>
      <c r="D107" s="55">
        <f>ROUND(C107*C125,2)</f>
        <v>0</v>
      </c>
    </row>
    <row r="108" spans="1:4" ht="16.5" thickTop="1" thickBot="1" x14ac:dyDescent="0.25">
      <c r="A108" s="52" t="s">
        <v>141</v>
      </c>
      <c r="B108" s="48" t="s">
        <v>232</v>
      </c>
      <c r="C108" s="60">
        <v>3.9E-2</v>
      </c>
      <c r="D108" s="55">
        <f>ROUND((C125+D107)*C108,2)</f>
        <v>0</v>
      </c>
    </row>
    <row r="109" spans="1:4" ht="16.5" thickTop="1" thickBot="1" x14ac:dyDescent="0.25">
      <c r="A109" s="52" t="s">
        <v>144</v>
      </c>
      <c r="B109" s="48" t="s">
        <v>233</v>
      </c>
      <c r="C109" s="57"/>
      <c r="D109" s="55"/>
    </row>
    <row r="110" spans="1:4" ht="24" customHeight="1" thickTop="1" thickBot="1" x14ac:dyDescent="0.25">
      <c r="A110" s="155" t="s">
        <v>234</v>
      </c>
      <c r="B110" s="157" t="s">
        <v>235</v>
      </c>
      <c r="C110" s="57">
        <v>7.5999999999999998E-2</v>
      </c>
      <c r="D110" s="55">
        <f>ROUND(($C$125+$D$107+$D$108)/E115*C110,2)</f>
        <v>0</v>
      </c>
    </row>
    <row r="111" spans="1:4" ht="24" customHeight="1" thickTop="1" thickBot="1" x14ac:dyDescent="0.25">
      <c r="A111" s="156"/>
      <c r="B111" s="158"/>
      <c r="C111" s="57">
        <v>1.6500000000000001E-2</v>
      </c>
      <c r="D111" s="55">
        <f>ROUND(($C$125+$D$107+$D$108)/E115*C111,2)</f>
        <v>0</v>
      </c>
    </row>
    <row r="112" spans="1:4" ht="16.5" thickTop="1" thickBot="1" x14ac:dyDescent="0.25">
      <c r="A112" s="52" t="s">
        <v>236</v>
      </c>
      <c r="B112" s="48" t="s">
        <v>237</v>
      </c>
      <c r="C112" s="57">
        <v>0</v>
      </c>
      <c r="D112" s="55"/>
    </row>
    <row r="113" spans="1:5" ht="16.5" thickTop="1" thickBot="1" x14ac:dyDescent="0.25">
      <c r="A113" s="52" t="s">
        <v>236</v>
      </c>
      <c r="B113" s="48" t="s">
        <v>238</v>
      </c>
      <c r="C113" s="57">
        <v>0.05</v>
      </c>
      <c r="D113" s="55">
        <f>ROUND(($C$125+$D$107+$D$108)/E115*C113,2)</f>
        <v>0</v>
      </c>
    </row>
    <row r="114" spans="1:5" ht="16.5" thickTop="1" thickBot="1" x14ac:dyDescent="0.25">
      <c r="A114" s="52" t="s">
        <v>239</v>
      </c>
      <c r="B114" s="48" t="s">
        <v>240</v>
      </c>
      <c r="C114" s="57">
        <v>0</v>
      </c>
      <c r="D114" s="55"/>
    </row>
    <row r="115" spans="1:5" ht="16.5" thickTop="1" thickBot="1" x14ac:dyDescent="0.25">
      <c r="A115" s="52"/>
      <c r="B115" s="55" t="s">
        <v>241</v>
      </c>
      <c r="C115" s="78">
        <f>SUM(C110:C114)</f>
        <v>0.14250000000000002</v>
      </c>
      <c r="D115" s="54">
        <f>SUM(D110:D114)</f>
        <v>0</v>
      </c>
      <c r="E115" s="79">
        <f>1-C115</f>
        <v>0.85749999999999993</v>
      </c>
    </row>
    <row r="116" spans="1:5" ht="16.5" thickTop="1" thickBot="1" x14ac:dyDescent="0.25">
      <c r="A116" s="56"/>
      <c r="B116" s="54" t="s">
        <v>189</v>
      </c>
      <c r="C116" s="57">
        <f>C107+C108+C110+C111+C113</f>
        <v>0.20150000000000001</v>
      </c>
      <c r="D116" s="62">
        <f>D107+D108+D115</f>
        <v>0</v>
      </c>
    </row>
    <row r="117" spans="1:5" ht="15.75" thickTop="1" x14ac:dyDescent="0.2">
      <c r="B117" s="50"/>
      <c r="C117" s="68"/>
      <c r="D117" s="68"/>
    </row>
    <row r="118" spans="1:5" ht="16.5" thickBot="1" x14ac:dyDescent="0.25">
      <c r="B118" s="80" t="s">
        <v>242</v>
      </c>
    </row>
    <row r="119" spans="1:5" ht="16.5" thickTop="1" thickBot="1" x14ac:dyDescent="0.25">
      <c r="A119" s="48"/>
      <c r="B119" s="54" t="s">
        <v>243</v>
      </c>
      <c r="C119" s="153" t="s">
        <v>158</v>
      </c>
      <c r="D119" s="153"/>
    </row>
    <row r="120" spans="1:5" ht="16.5" thickTop="1" thickBot="1" x14ac:dyDescent="0.25">
      <c r="A120" s="55" t="s">
        <v>139</v>
      </c>
      <c r="B120" s="48" t="s">
        <v>244</v>
      </c>
      <c r="C120" s="154">
        <f>C31</f>
        <v>0</v>
      </c>
      <c r="D120" s="154"/>
    </row>
    <row r="121" spans="1:5" ht="16.5" thickTop="1" thickBot="1" x14ac:dyDescent="0.25">
      <c r="A121" s="55" t="s">
        <v>141</v>
      </c>
      <c r="B121" s="48" t="s">
        <v>245</v>
      </c>
      <c r="C121" s="154">
        <f>D64</f>
        <v>0</v>
      </c>
      <c r="D121" s="154"/>
    </row>
    <row r="122" spans="1:5" ht="16.5" thickTop="1" thickBot="1" x14ac:dyDescent="0.25">
      <c r="A122" s="55" t="s">
        <v>144</v>
      </c>
      <c r="B122" s="48" t="s">
        <v>246</v>
      </c>
      <c r="C122" s="154">
        <f>D74</f>
        <v>0</v>
      </c>
      <c r="D122" s="154"/>
    </row>
    <row r="123" spans="1:5" ht="16.5" thickTop="1" thickBot="1" x14ac:dyDescent="0.25">
      <c r="A123" s="55" t="s">
        <v>162</v>
      </c>
      <c r="B123" s="48" t="s">
        <v>247</v>
      </c>
      <c r="C123" s="154">
        <f>D85</f>
        <v>0</v>
      </c>
      <c r="D123" s="154"/>
    </row>
    <row r="124" spans="1:5" ht="16.5" thickTop="1" thickBot="1" x14ac:dyDescent="0.25">
      <c r="A124" s="55" t="s">
        <v>164</v>
      </c>
      <c r="B124" s="48" t="s">
        <v>248</v>
      </c>
      <c r="C124" s="154">
        <f>D103</f>
        <v>0</v>
      </c>
      <c r="D124" s="154"/>
    </row>
    <row r="125" spans="1:5" ht="16.5" thickTop="1" thickBot="1" x14ac:dyDescent="0.25">
      <c r="A125" s="55"/>
      <c r="B125" s="54" t="s">
        <v>249</v>
      </c>
      <c r="C125" s="153">
        <f>SUM(C120:D124)</f>
        <v>0</v>
      </c>
      <c r="D125" s="153"/>
    </row>
    <row r="126" spans="1:5" ht="16.5" thickTop="1" thickBot="1" x14ac:dyDescent="0.25">
      <c r="A126" s="55" t="s">
        <v>166</v>
      </c>
      <c r="B126" s="48" t="s">
        <v>249</v>
      </c>
      <c r="C126" s="154">
        <f>D116</f>
        <v>0</v>
      </c>
      <c r="D126" s="154"/>
    </row>
    <row r="127" spans="1:5" ht="16.5" thickTop="1" thickBot="1" x14ac:dyDescent="0.25">
      <c r="A127" s="56"/>
      <c r="B127" s="54" t="s">
        <v>250</v>
      </c>
      <c r="C127" s="153">
        <f>C125+C126</f>
        <v>0</v>
      </c>
      <c r="D127" s="153"/>
    </row>
    <row r="128" spans="1:5" ht="15.75" thickTop="1" x14ac:dyDescent="0.2"/>
  </sheetData>
  <mergeCells count="52">
    <mergeCell ref="C17:D17"/>
    <mergeCell ref="A1:D1"/>
    <mergeCell ref="C2:D2"/>
    <mergeCell ref="C3:D3"/>
    <mergeCell ref="C4:D4"/>
    <mergeCell ref="C5:D5"/>
    <mergeCell ref="C8:D8"/>
    <mergeCell ref="C9:D9"/>
    <mergeCell ref="C10:D10"/>
    <mergeCell ref="C11:D11"/>
    <mergeCell ref="A15:D15"/>
    <mergeCell ref="C16:D16"/>
    <mergeCell ref="A37:B37"/>
    <mergeCell ref="C18:D18"/>
    <mergeCell ref="C19:D19"/>
    <mergeCell ref="C20:D20"/>
    <mergeCell ref="C23:D23"/>
    <mergeCell ref="C24:D24"/>
    <mergeCell ref="C25:D25"/>
    <mergeCell ref="C26:D26"/>
    <mergeCell ref="C27:D27"/>
    <mergeCell ref="C28:D28"/>
    <mergeCell ref="C29:D29"/>
    <mergeCell ref="C31:D31"/>
    <mergeCell ref="C30:D30"/>
    <mergeCell ref="B39:D39"/>
    <mergeCell ref="B52:C52"/>
    <mergeCell ref="A54:A55"/>
    <mergeCell ref="B56:C56"/>
    <mergeCell ref="B57:C57"/>
    <mergeCell ref="A110:A111"/>
    <mergeCell ref="B110:B111"/>
    <mergeCell ref="C59:D59"/>
    <mergeCell ref="C66:D66"/>
    <mergeCell ref="C76:D76"/>
    <mergeCell ref="B88:C88"/>
    <mergeCell ref="B89:C89"/>
    <mergeCell ref="B90:C90"/>
    <mergeCell ref="B96:C96"/>
    <mergeCell ref="B99:C99"/>
    <mergeCell ref="B103:C103"/>
    <mergeCell ref="C104:D104"/>
    <mergeCell ref="C105:D105"/>
    <mergeCell ref="C125:D125"/>
    <mergeCell ref="C126:D126"/>
    <mergeCell ref="C127:D127"/>
    <mergeCell ref="C119:D119"/>
    <mergeCell ref="C120:D120"/>
    <mergeCell ref="C121:D121"/>
    <mergeCell ref="C122:D122"/>
    <mergeCell ref="C123:D123"/>
    <mergeCell ref="C124:D124"/>
  </mergeCells>
  <pageMargins left="0.511811024" right="0.511811024" top="0.78740157499999996" bottom="0.78740157499999996" header="0.31496062000000002" footer="0.3149606200000000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4279C11-1421-4574-AA29-C33ED811725F}">
  <dimension ref="A1:O128"/>
  <sheetViews>
    <sheetView topLeftCell="A105" workbookViewId="0">
      <selection activeCell="C11" sqref="C11:D11"/>
    </sheetView>
  </sheetViews>
  <sheetFormatPr defaultRowHeight="15" x14ac:dyDescent="0.2"/>
  <cols>
    <col min="1" max="1" width="4.25" style="47" customWidth="1"/>
    <col min="2" max="2" width="55.875" style="47" customWidth="1"/>
    <col min="3" max="3" width="11.375" style="47" customWidth="1"/>
    <col min="4" max="4" width="21.75" style="47" customWidth="1"/>
    <col min="5" max="5" width="10.25" style="47" bestFit="1" customWidth="1"/>
    <col min="6" max="6" width="0.25" style="47" customWidth="1"/>
    <col min="7" max="7" width="10.25" style="47" bestFit="1" customWidth="1"/>
    <col min="8" max="8" width="9" style="47"/>
    <col min="9" max="9" width="0.75" style="47" customWidth="1"/>
    <col min="10" max="10" width="5.75" style="47" customWidth="1"/>
    <col min="11" max="12" width="9" style="47"/>
    <col min="13" max="13" width="10" style="47" bestFit="1" customWidth="1"/>
    <col min="14" max="256" width="9" style="47"/>
    <col min="257" max="257" width="4.25" style="47" customWidth="1"/>
    <col min="258" max="258" width="64.625" style="47" customWidth="1"/>
    <col min="259" max="259" width="11.375" style="47" customWidth="1"/>
    <col min="260" max="260" width="21.75" style="47" customWidth="1"/>
    <col min="261" max="261" width="10.25" style="47" bestFit="1" customWidth="1"/>
    <col min="262" max="262" width="0.25" style="47" customWidth="1"/>
    <col min="263" max="263" width="10.25" style="47" bestFit="1" customWidth="1"/>
    <col min="264" max="264" width="9" style="47"/>
    <col min="265" max="265" width="0.75" style="47" customWidth="1"/>
    <col min="266" max="266" width="5.75" style="47" customWidth="1"/>
    <col min="267" max="268" width="9" style="47"/>
    <col min="269" max="269" width="10" style="47" bestFit="1" customWidth="1"/>
    <col min="270" max="512" width="9" style="47"/>
    <col min="513" max="513" width="4.25" style="47" customWidth="1"/>
    <col min="514" max="514" width="64.625" style="47" customWidth="1"/>
    <col min="515" max="515" width="11.375" style="47" customWidth="1"/>
    <col min="516" max="516" width="21.75" style="47" customWidth="1"/>
    <col min="517" max="517" width="10.25" style="47" bestFit="1" customWidth="1"/>
    <col min="518" max="518" width="0.25" style="47" customWidth="1"/>
    <col min="519" max="519" width="10.25" style="47" bestFit="1" customWidth="1"/>
    <col min="520" max="520" width="9" style="47"/>
    <col min="521" max="521" width="0.75" style="47" customWidth="1"/>
    <col min="522" max="522" width="5.75" style="47" customWidth="1"/>
    <col min="523" max="524" width="9" style="47"/>
    <col min="525" max="525" width="10" style="47" bestFit="1" customWidth="1"/>
    <col min="526" max="768" width="9" style="47"/>
    <col min="769" max="769" width="4.25" style="47" customWidth="1"/>
    <col min="770" max="770" width="64.625" style="47" customWidth="1"/>
    <col min="771" max="771" width="11.375" style="47" customWidth="1"/>
    <col min="772" max="772" width="21.75" style="47" customWidth="1"/>
    <col min="773" max="773" width="10.25" style="47" bestFit="1" customWidth="1"/>
    <col min="774" max="774" width="0.25" style="47" customWidth="1"/>
    <col min="775" max="775" width="10.25" style="47" bestFit="1" customWidth="1"/>
    <col min="776" max="776" width="9" style="47"/>
    <col min="777" max="777" width="0.75" style="47" customWidth="1"/>
    <col min="778" max="778" width="5.75" style="47" customWidth="1"/>
    <col min="779" max="780" width="9" style="47"/>
    <col min="781" max="781" width="10" style="47" bestFit="1" customWidth="1"/>
    <col min="782" max="1024" width="9" style="47"/>
    <col min="1025" max="1025" width="4.25" style="47" customWidth="1"/>
    <col min="1026" max="1026" width="64.625" style="47" customWidth="1"/>
    <col min="1027" max="1027" width="11.375" style="47" customWidth="1"/>
    <col min="1028" max="1028" width="21.75" style="47" customWidth="1"/>
    <col min="1029" max="1029" width="10.25" style="47" bestFit="1" customWidth="1"/>
    <col min="1030" max="1030" width="0.25" style="47" customWidth="1"/>
    <col min="1031" max="1031" width="10.25" style="47" bestFit="1" customWidth="1"/>
    <col min="1032" max="1032" width="9" style="47"/>
    <col min="1033" max="1033" width="0.75" style="47" customWidth="1"/>
    <col min="1034" max="1034" width="5.75" style="47" customWidth="1"/>
    <col min="1035" max="1036" width="9" style="47"/>
    <col min="1037" max="1037" width="10" style="47" bestFit="1" customWidth="1"/>
    <col min="1038" max="1280" width="9" style="47"/>
    <col min="1281" max="1281" width="4.25" style="47" customWidth="1"/>
    <col min="1282" max="1282" width="64.625" style="47" customWidth="1"/>
    <col min="1283" max="1283" width="11.375" style="47" customWidth="1"/>
    <col min="1284" max="1284" width="21.75" style="47" customWidth="1"/>
    <col min="1285" max="1285" width="10.25" style="47" bestFit="1" customWidth="1"/>
    <col min="1286" max="1286" width="0.25" style="47" customWidth="1"/>
    <col min="1287" max="1287" width="10.25" style="47" bestFit="1" customWidth="1"/>
    <col min="1288" max="1288" width="9" style="47"/>
    <col min="1289" max="1289" width="0.75" style="47" customWidth="1"/>
    <col min="1290" max="1290" width="5.75" style="47" customWidth="1"/>
    <col min="1291" max="1292" width="9" style="47"/>
    <col min="1293" max="1293" width="10" style="47" bestFit="1" customWidth="1"/>
    <col min="1294" max="1536" width="9" style="47"/>
    <col min="1537" max="1537" width="4.25" style="47" customWidth="1"/>
    <col min="1538" max="1538" width="64.625" style="47" customWidth="1"/>
    <col min="1539" max="1539" width="11.375" style="47" customWidth="1"/>
    <col min="1540" max="1540" width="21.75" style="47" customWidth="1"/>
    <col min="1541" max="1541" width="10.25" style="47" bestFit="1" customWidth="1"/>
    <col min="1542" max="1542" width="0.25" style="47" customWidth="1"/>
    <col min="1543" max="1543" width="10.25" style="47" bestFit="1" customWidth="1"/>
    <col min="1544" max="1544" width="9" style="47"/>
    <col min="1545" max="1545" width="0.75" style="47" customWidth="1"/>
    <col min="1546" max="1546" width="5.75" style="47" customWidth="1"/>
    <col min="1547" max="1548" width="9" style="47"/>
    <col min="1549" max="1549" width="10" style="47" bestFit="1" customWidth="1"/>
    <col min="1550" max="1792" width="9" style="47"/>
    <col min="1793" max="1793" width="4.25" style="47" customWidth="1"/>
    <col min="1794" max="1794" width="64.625" style="47" customWidth="1"/>
    <col min="1795" max="1795" width="11.375" style="47" customWidth="1"/>
    <col min="1796" max="1796" width="21.75" style="47" customWidth="1"/>
    <col min="1797" max="1797" width="10.25" style="47" bestFit="1" customWidth="1"/>
    <col min="1798" max="1798" width="0.25" style="47" customWidth="1"/>
    <col min="1799" max="1799" width="10.25" style="47" bestFit="1" customWidth="1"/>
    <col min="1800" max="1800" width="9" style="47"/>
    <col min="1801" max="1801" width="0.75" style="47" customWidth="1"/>
    <col min="1802" max="1802" width="5.75" style="47" customWidth="1"/>
    <col min="1803" max="1804" width="9" style="47"/>
    <col min="1805" max="1805" width="10" style="47" bestFit="1" customWidth="1"/>
    <col min="1806" max="2048" width="9" style="47"/>
    <col min="2049" max="2049" width="4.25" style="47" customWidth="1"/>
    <col min="2050" max="2050" width="64.625" style="47" customWidth="1"/>
    <col min="2051" max="2051" width="11.375" style="47" customWidth="1"/>
    <col min="2052" max="2052" width="21.75" style="47" customWidth="1"/>
    <col min="2053" max="2053" width="10.25" style="47" bestFit="1" customWidth="1"/>
    <col min="2054" max="2054" width="0.25" style="47" customWidth="1"/>
    <col min="2055" max="2055" width="10.25" style="47" bestFit="1" customWidth="1"/>
    <col min="2056" max="2056" width="9" style="47"/>
    <col min="2057" max="2057" width="0.75" style="47" customWidth="1"/>
    <col min="2058" max="2058" width="5.75" style="47" customWidth="1"/>
    <col min="2059" max="2060" width="9" style="47"/>
    <col min="2061" max="2061" width="10" style="47" bestFit="1" customWidth="1"/>
    <col min="2062" max="2304" width="9" style="47"/>
    <col min="2305" max="2305" width="4.25" style="47" customWidth="1"/>
    <col min="2306" max="2306" width="64.625" style="47" customWidth="1"/>
    <col min="2307" max="2307" width="11.375" style="47" customWidth="1"/>
    <col min="2308" max="2308" width="21.75" style="47" customWidth="1"/>
    <col min="2309" max="2309" width="10.25" style="47" bestFit="1" customWidth="1"/>
    <col min="2310" max="2310" width="0.25" style="47" customWidth="1"/>
    <col min="2311" max="2311" width="10.25" style="47" bestFit="1" customWidth="1"/>
    <col min="2312" max="2312" width="9" style="47"/>
    <col min="2313" max="2313" width="0.75" style="47" customWidth="1"/>
    <col min="2314" max="2314" width="5.75" style="47" customWidth="1"/>
    <col min="2315" max="2316" width="9" style="47"/>
    <col min="2317" max="2317" width="10" style="47" bestFit="1" customWidth="1"/>
    <col min="2318" max="2560" width="9" style="47"/>
    <col min="2561" max="2561" width="4.25" style="47" customWidth="1"/>
    <col min="2562" max="2562" width="64.625" style="47" customWidth="1"/>
    <col min="2563" max="2563" width="11.375" style="47" customWidth="1"/>
    <col min="2564" max="2564" width="21.75" style="47" customWidth="1"/>
    <col min="2565" max="2565" width="10.25" style="47" bestFit="1" customWidth="1"/>
    <col min="2566" max="2566" width="0.25" style="47" customWidth="1"/>
    <col min="2567" max="2567" width="10.25" style="47" bestFit="1" customWidth="1"/>
    <col min="2568" max="2568" width="9" style="47"/>
    <col min="2569" max="2569" width="0.75" style="47" customWidth="1"/>
    <col min="2570" max="2570" width="5.75" style="47" customWidth="1"/>
    <col min="2571" max="2572" width="9" style="47"/>
    <col min="2573" max="2573" width="10" style="47" bestFit="1" customWidth="1"/>
    <col min="2574" max="2816" width="9" style="47"/>
    <col min="2817" max="2817" width="4.25" style="47" customWidth="1"/>
    <col min="2818" max="2818" width="64.625" style="47" customWidth="1"/>
    <col min="2819" max="2819" width="11.375" style="47" customWidth="1"/>
    <col min="2820" max="2820" width="21.75" style="47" customWidth="1"/>
    <col min="2821" max="2821" width="10.25" style="47" bestFit="1" customWidth="1"/>
    <col min="2822" max="2822" width="0.25" style="47" customWidth="1"/>
    <col min="2823" max="2823" width="10.25" style="47" bestFit="1" customWidth="1"/>
    <col min="2824" max="2824" width="9" style="47"/>
    <col min="2825" max="2825" width="0.75" style="47" customWidth="1"/>
    <col min="2826" max="2826" width="5.75" style="47" customWidth="1"/>
    <col min="2827" max="2828" width="9" style="47"/>
    <col min="2829" max="2829" width="10" style="47" bestFit="1" customWidth="1"/>
    <col min="2830" max="3072" width="9" style="47"/>
    <col min="3073" max="3073" width="4.25" style="47" customWidth="1"/>
    <col min="3074" max="3074" width="64.625" style="47" customWidth="1"/>
    <col min="3075" max="3075" width="11.375" style="47" customWidth="1"/>
    <col min="3076" max="3076" width="21.75" style="47" customWidth="1"/>
    <col min="3077" max="3077" width="10.25" style="47" bestFit="1" customWidth="1"/>
    <col min="3078" max="3078" width="0.25" style="47" customWidth="1"/>
    <col min="3079" max="3079" width="10.25" style="47" bestFit="1" customWidth="1"/>
    <col min="3080" max="3080" width="9" style="47"/>
    <col min="3081" max="3081" width="0.75" style="47" customWidth="1"/>
    <col min="3082" max="3082" width="5.75" style="47" customWidth="1"/>
    <col min="3083" max="3084" width="9" style="47"/>
    <col min="3085" max="3085" width="10" style="47" bestFit="1" customWidth="1"/>
    <col min="3086" max="3328" width="9" style="47"/>
    <col min="3329" max="3329" width="4.25" style="47" customWidth="1"/>
    <col min="3330" max="3330" width="64.625" style="47" customWidth="1"/>
    <col min="3331" max="3331" width="11.375" style="47" customWidth="1"/>
    <col min="3332" max="3332" width="21.75" style="47" customWidth="1"/>
    <col min="3333" max="3333" width="10.25" style="47" bestFit="1" customWidth="1"/>
    <col min="3334" max="3334" width="0.25" style="47" customWidth="1"/>
    <col min="3335" max="3335" width="10.25" style="47" bestFit="1" customWidth="1"/>
    <col min="3336" max="3336" width="9" style="47"/>
    <col min="3337" max="3337" width="0.75" style="47" customWidth="1"/>
    <col min="3338" max="3338" width="5.75" style="47" customWidth="1"/>
    <col min="3339" max="3340" width="9" style="47"/>
    <col min="3341" max="3341" width="10" style="47" bestFit="1" customWidth="1"/>
    <col min="3342" max="3584" width="9" style="47"/>
    <col min="3585" max="3585" width="4.25" style="47" customWidth="1"/>
    <col min="3586" max="3586" width="64.625" style="47" customWidth="1"/>
    <col min="3587" max="3587" width="11.375" style="47" customWidth="1"/>
    <col min="3588" max="3588" width="21.75" style="47" customWidth="1"/>
    <col min="3589" max="3589" width="10.25" style="47" bestFit="1" customWidth="1"/>
    <col min="3590" max="3590" width="0.25" style="47" customWidth="1"/>
    <col min="3591" max="3591" width="10.25" style="47" bestFit="1" customWidth="1"/>
    <col min="3592" max="3592" width="9" style="47"/>
    <col min="3593" max="3593" width="0.75" style="47" customWidth="1"/>
    <col min="3594" max="3594" width="5.75" style="47" customWidth="1"/>
    <col min="3595" max="3596" width="9" style="47"/>
    <col min="3597" max="3597" width="10" style="47" bestFit="1" customWidth="1"/>
    <col min="3598" max="3840" width="9" style="47"/>
    <col min="3841" max="3841" width="4.25" style="47" customWidth="1"/>
    <col min="3842" max="3842" width="64.625" style="47" customWidth="1"/>
    <col min="3843" max="3843" width="11.375" style="47" customWidth="1"/>
    <col min="3844" max="3844" width="21.75" style="47" customWidth="1"/>
    <col min="3845" max="3845" width="10.25" style="47" bestFit="1" customWidth="1"/>
    <col min="3846" max="3846" width="0.25" style="47" customWidth="1"/>
    <col min="3847" max="3847" width="10.25" style="47" bestFit="1" customWidth="1"/>
    <col min="3848" max="3848" width="9" style="47"/>
    <col min="3849" max="3849" width="0.75" style="47" customWidth="1"/>
    <col min="3850" max="3850" width="5.75" style="47" customWidth="1"/>
    <col min="3851" max="3852" width="9" style="47"/>
    <col min="3853" max="3853" width="10" style="47" bestFit="1" customWidth="1"/>
    <col min="3854" max="4096" width="9" style="47"/>
    <col min="4097" max="4097" width="4.25" style="47" customWidth="1"/>
    <col min="4098" max="4098" width="64.625" style="47" customWidth="1"/>
    <col min="4099" max="4099" width="11.375" style="47" customWidth="1"/>
    <col min="4100" max="4100" width="21.75" style="47" customWidth="1"/>
    <col min="4101" max="4101" width="10.25" style="47" bestFit="1" customWidth="1"/>
    <col min="4102" max="4102" width="0.25" style="47" customWidth="1"/>
    <col min="4103" max="4103" width="10.25" style="47" bestFit="1" customWidth="1"/>
    <col min="4104" max="4104" width="9" style="47"/>
    <col min="4105" max="4105" width="0.75" style="47" customWidth="1"/>
    <col min="4106" max="4106" width="5.75" style="47" customWidth="1"/>
    <col min="4107" max="4108" width="9" style="47"/>
    <col min="4109" max="4109" width="10" style="47" bestFit="1" customWidth="1"/>
    <col min="4110" max="4352" width="9" style="47"/>
    <col min="4353" max="4353" width="4.25" style="47" customWidth="1"/>
    <col min="4354" max="4354" width="64.625" style="47" customWidth="1"/>
    <col min="4355" max="4355" width="11.375" style="47" customWidth="1"/>
    <col min="4356" max="4356" width="21.75" style="47" customWidth="1"/>
    <col min="4357" max="4357" width="10.25" style="47" bestFit="1" customWidth="1"/>
    <col min="4358" max="4358" width="0.25" style="47" customWidth="1"/>
    <col min="4359" max="4359" width="10.25" style="47" bestFit="1" customWidth="1"/>
    <col min="4360" max="4360" width="9" style="47"/>
    <col min="4361" max="4361" width="0.75" style="47" customWidth="1"/>
    <col min="4362" max="4362" width="5.75" style="47" customWidth="1"/>
    <col min="4363" max="4364" width="9" style="47"/>
    <col min="4365" max="4365" width="10" style="47" bestFit="1" customWidth="1"/>
    <col min="4366" max="4608" width="9" style="47"/>
    <col min="4609" max="4609" width="4.25" style="47" customWidth="1"/>
    <col min="4610" max="4610" width="64.625" style="47" customWidth="1"/>
    <col min="4611" max="4611" width="11.375" style="47" customWidth="1"/>
    <col min="4612" max="4612" width="21.75" style="47" customWidth="1"/>
    <col min="4613" max="4613" width="10.25" style="47" bestFit="1" customWidth="1"/>
    <col min="4614" max="4614" width="0.25" style="47" customWidth="1"/>
    <col min="4615" max="4615" width="10.25" style="47" bestFit="1" customWidth="1"/>
    <col min="4616" max="4616" width="9" style="47"/>
    <col min="4617" max="4617" width="0.75" style="47" customWidth="1"/>
    <col min="4618" max="4618" width="5.75" style="47" customWidth="1"/>
    <col min="4619" max="4620" width="9" style="47"/>
    <col min="4621" max="4621" width="10" style="47" bestFit="1" customWidth="1"/>
    <col min="4622" max="4864" width="9" style="47"/>
    <col min="4865" max="4865" width="4.25" style="47" customWidth="1"/>
    <col min="4866" max="4866" width="64.625" style="47" customWidth="1"/>
    <col min="4867" max="4867" width="11.375" style="47" customWidth="1"/>
    <col min="4868" max="4868" width="21.75" style="47" customWidth="1"/>
    <col min="4869" max="4869" width="10.25" style="47" bestFit="1" customWidth="1"/>
    <col min="4870" max="4870" width="0.25" style="47" customWidth="1"/>
    <col min="4871" max="4871" width="10.25" style="47" bestFit="1" customWidth="1"/>
    <col min="4872" max="4872" width="9" style="47"/>
    <col min="4873" max="4873" width="0.75" style="47" customWidth="1"/>
    <col min="4874" max="4874" width="5.75" style="47" customWidth="1"/>
    <col min="4875" max="4876" width="9" style="47"/>
    <col min="4877" max="4877" width="10" style="47" bestFit="1" customWidth="1"/>
    <col min="4878" max="5120" width="9" style="47"/>
    <col min="5121" max="5121" width="4.25" style="47" customWidth="1"/>
    <col min="5122" max="5122" width="64.625" style="47" customWidth="1"/>
    <col min="5123" max="5123" width="11.375" style="47" customWidth="1"/>
    <col min="5124" max="5124" width="21.75" style="47" customWidth="1"/>
    <col min="5125" max="5125" width="10.25" style="47" bestFit="1" customWidth="1"/>
    <col min="5126" max="5126" width="0.25" style="47" customWidth="1"/>
    <col min="5127" max="5127" width="10.25" style="47" bestFit="1" customWidth="1"/>
    <col min="5128" max="5128" width="9" style="47"/>
    <col min="5129" max="5129" width="0.75" style="47" customWidth="1"/>
    <col min="5130" max="5130" width="5.75" style="47" customWidth="1"/>
    <col min="5131" max="5132" width="9" style="47"/>
    <col min="5133" max="5133" width="10" style="47" bestFit="1" customWidth="1"/>
    <col min="5134" max="5376" width="9" style="47"/>
    <col min="5377" max="5377" width="4.25" style="47" customWidth="1"/>
    <col min="5378" max="5378" width="64.625" style="47" customWidth="1"/>
    <col min="5379" max="5379" width="11.375" style="47" customWidth="1"/>
    <col min="5380" max="5380" width="21.75" style="47" customWidth="1"/>
    <col min="5381" max="5381" width="10.25" style="47" bestFit="1" customWidth="1"/>
    <col min="5382" max="5382" width="0.25" style="47" customWidth="1"/>
    <col min="5383" max="5383" width="10.25" style="47" bestFit="1" customWidth="1"/>
    <col min="5384" max="5384" width="9" style="47"/>
    <col min="5385" max="5385" width="0.75" style="47" customWidth="1"/>
    <col min="5386" max="5386" width="5.75" style="47" customWidth="1"/>
    <col min="5387" max="5388" width="9" style="47"/>
    <col min="5389" max="5389" width="10" style="47" bestFit="1" customWidth="1"/>
    <col min="5390" max="5632" width="9" style="47"/>
    <col min="5633" max="5633" width="4.25" style="47" customWidth="1"/>
    <col min="5634" max="5634" width="64.625" style="47" customWidth="1"/>
    <col min="5635" max="5635" width="11.375" style="47" customWidth="1"/>
    <col min="5636" max="5636" width="21.75" style="47" customWidth="1"/>
    <col min="5637" max="5637" width="10.25" style="47" bestFit="1" customWidth="1"/>
    <col min="5638" max="5638" width="0.25" style="47" customWidth="1"/>
    <col min="5639" max="5639" width="10.25" style="47" bestFit="1" customWidth="1"/>
    <col min="5640" max="5640" width="9" style="47"/>
    <col min="5641" max="5641" width="0.75" style="47" customWidth="1"/>
    <col min="5642" max="5642" width="5.75" style="47" customWidth="1"/>
    <col min="5643" max="5644" width="9" style="47"/>
    <col min="5645" max="5645" width="10" style="47" bestFit="1" customWidth="1"/>
    <col min="5646" max="5888" width="9" style="47"/>
    <col min="5889" max="5889" width="4.25" style="47" customWidth="1"/>
    <col min="5890" max="5890" width="64.625" style="47" customWidth="1"/>
    <col min="5891" max="5891" width="11.375" style="47" customWidth="1"/>
    <col min="5892" max="5892" width="21.75" style="47" customWidth="1"/>
    <col min="5893" max="5893" width="10.25" style="47" bestFit="1" customWidth="1"/>
    <col min="5894" max="5894" width="0.25" style="47" customWidth="1"/>
    <col min="5895" max="5895" width="10.25" style="47" bestFit="1" customWidth="1"/>
    <col min="5896" max="5896" width="9" style="47"/>
    <col min="5897" max="5897" width="0.75" style="47" customWidth="1"/>
    <col min="5898" max="5898" width="5.75" style="47" customWidth="1"/>
    <col min="5899" max="5900" width="9" style="47"/>
    <col min="5901" max="5901" width="10" style="47" bestFit="1" customWidth="1"/>
    <col min="5902" max="6144" width="9" style="47"/>
    <col min="6145" max="6145" width="4.25" style="47" customWidth="1"/>
    <col min="6146" max="6146" width="64.625" style="47" customWidth="1"/>
    <col min="6147" max="6147" width="11.375" style="47" customWidth="1"/>
    <col min="6148" max="6148" width="21.75" style="47" customWidth="1"/>
    <col min="6149" max="6149" width="10.25" style="47" bestFit="1" customWidth="1"/>
    <col min="6150" max="6150" width="0.25" style="47" customWidth="1"/>
    <col min="6151" max="6151" width="10.25" style="47" bestFit="1" customWidth="1"/>
    <col min="6152" max="6152" width="9" style="47"/>
    <col min="6153" max="6153" width="0.75" style="47" customWidth="1"/>
    <col min="6154" max="6154" width="5.75" style="47" customWidth="1"/>
    <col min="6155" max="6156" width="9" style="47"/>
    <col min="6157" max="6157" width="10" style="47" bestFit="1" customWidth="1"/>
    <col min="6158" max="6400" width="9" style="47"/>
    <col min="6401" max="6401" width="4.25" style="47" customWidth="1"/>
    <col min="6402" max="6402" width="64.625" style="47" customWidth="1"/>
    <col min="6403" max="6403" width="11.375" style="47" customWidth="1"/>
    <col min="6404" max="6404" width="21.75" style="47" customWidth="1"/>
    <col min="6405" max="6405" width="10.25" style="47" bestFit="1" customWidth="1"/>
    <col min="6406" max="6406" width="0.25" style="47" customWidth="1"/>
    <col min="6407" max="6407" width="10.25" style="47" bestFit="1" customWidth="1"/>
    <col min="6408" max="6408" width="9" style="47"/>
    <col min="6409" max="6409" width="0.75" style="47" customWidth="1"/>
    <col min="6410" max="6410" width="5.75" style="47" customWidth="1"/>
    <col min="6411" max="6412" width="9" style="47"/>
    <col min="6413" max="6413" width="10" style="47" bestFit="1" customWidth="1"/>
    <col min="6414" max="6656" width="9" style="47"/>
    <col min="6657" max="6657" width="4.25" style="47" customWidth="1"/>
    <col min="6658" max="6658" width="64.625" style="47" customWidth="1"/>
    <col min="6659" max="6659" width="11.375" style="47" customWidth="1"/>
    <col min="6660" max="6660" width="21.75" style="47" customWidth="1"/>
    <col min="6661" max="6661" width="10.25" style="47" bestFit="1" customWidth="1"/>
    <col min="6662" max="6662" width="0.25" style="47" customWidth="1"/>
    <col min="6663" max="6663" width="10.25" style="47" bestFit="1" customWidth="1"/>
    <col min="6664" max="6664" width="9" style="47"/>
    <col min="6665" max="6665" width="0.75" style="47" customWidth="1"/>
    <col min="6666" max="6666" width="5.75" style="47" customWidth="1"/>
    <col min="6667" max="6668" width="9" style="47"/>
    <col min="6669" max="6669" width="10" style="47" bestFit="1" customWidth="1"/>
    <col min="6670" max="6912" width="9" style="47"/>
    <col min="6913" max="6913" width="4.25" style="47" customWidth="1"/>
    <col min="6914" max="6914" width="64.625" style="47" customWidth="1"/>
    <col min="6915" max="6915" width="11.375" style="47" customWidth="1"/>
    <col min="6916" max="6916" width="21.75" style="47" customWidth="1"/>
    <col min="6917" max="6917" width="10.25" style="47" bestFit="1" customWidth="1"/>
    <col min="6918" max="6918" width="0.25" style="47" customWidth="1"/>
    <col min="6919" max="6919" width="10.25" style="47" bestFit="1" customWidth="1"/>
    <col min="6920" max="6920" width="9" style="47"/>
    <col min="6921" max="6921" width="0.75" style="47" customWidth="1"/>
    <col min="6922" max="6922" width="5.75" style="47" customWidth="1"/>
    <col min="6923" max="6924" width="9" style="47"/>
    <col min="6925" max="6925" width="10" style="47" bestFit="1" customWidth="1"/>
    <col min="6926" max="7168" width="9" style="47"/>
    <col min="7169" max="7169" width="4.25" style="47" customWidth="1"/>
    <col min="7170" max="7170" width="64.625" style="47" customWidth="1"/>
    <col min="7171" max="7171" width="11.375" style="47" customWidth="1"/>
    <col min="7172" max="7172" width="21.75" style="47" customWidth="1"/>
    <col min="7173" max="7173" width="10.25" style="47" bestFit="1" customWidth="1"/>
    <col min="7174" max="7174" width="0.25" style="47" customWidth="1"/>
    <col min="7175" max="7175" width="10.25" style="47" bestFit="1" customWidth="1"/>
    <col min="7176" max="7176" width="9" style="47"/>
    <col min="7177" max="7177" width="0.75" style="47" customWidth="1"/>
    <col min="7178" max="7178" width="5.75" style="47" customWidth="1"/>
    <col min="7179" max="7180" width="9" style="47"/>
    <col min="7181" max="7181" width="10" style="47" bestFit="1" customWidth="1"/>
    <col min="7182" max="7424" width="9" style="47"/>
    <col min="7425" max="7425" width="4.25" style="47" customWidth="1"/>
    <col min="7426" max="7426" width="64.625" style="47" customWidth="1"/>
    <col min="7427" max="7427" width="11.375" style="47" customWidth="1"/>
    <col min="7428" max="7428" width="21.75" style="47" customWidth="1"/>
    <col min="7429" max="7429" width="10.25" style="47" bestFit="1" customWidth="1"/>
    <col min="7430" max="7430" width="0.25" style="47" customWidth="1"/>
    <col min="7431" max="7431" width="10.25" style="47" bestFit="1" customWidth="1"/>
    <col min="7432" max="7432" width="9" style="47"/>
    <col min="7433" max="7433" width="0.75" style="47" customWidth="1"/>
    <col min="7434" max="7434" width="5.75" style="47" customWidth="1"/>
    <col min="7435" max="7436" width="9" style="47"/>
    <col min="7437" max="7437" width="10" style="47" bestFit="1" customWidth="1"/>
    <col min="7438" max="7680" width="9" style="47"/>
    <col min="7681" max="7681" width="4.25" style="47" customWidth="1"/>
    <col min="7682" max="7682" width="64.625" style="47" customWidth="1"/>
    <col min="7683" max="7683" width="11.375" style="47" customWidth="1"/>
    <col min="7684" max="7684" width="21.75" style="47" customWidth="1"/>
    <col min="7685" max="7685" width="10.25" style="47" bestFit="1" customWidth="1"/>
    <col min="7686" max="7686" width="0.25" style="47" customWidth="1"/>
    <col min="7687" max="7687" width="10.25" style="47" bestFit="1" customWidth="1"/>
    <col min="7688" max="7688" width="9" style="47"/>
    <col min="7689" max="7689" width="0.75" style="47" customWidth="1"/>
    <col min="7690" max="7690" width="5.75" style="47" customWidth="1"/>
    <col min="7691" max="7692" width="9" style="47"/>
    <col min="7693" max="7693" width="10" style="47" bestFit="1" customWidth="1"/>
    <col min="7694" max="7936" width="9" style="47"/>
    <col min="7937" max="7937" width="4.25" style="47" customWidth="1"/>
    <col min="7938" max="7938" width="64.625" style="47" customWidth="1"/>
    <col min="7939" max="7939" width="11.375" style="47" customWidth="1"/>
    <col min="7940" max="7940" width="21.75" style="47" customWidth="1"/>
    <col min="7941" max="7941" width="10.25" style="47" bestFit="1" customWidth="1"/>
    <col min="7942" max="7942" width="0.25" style="47" customWidth="1"/>
    <col min="7943" max="7943" width="10.25" style="47" bestFit="1" customWidth="1"/>
    <col min="7944" max="7944" width="9" style="47"/>
    <col min="7945" max="7945" width="0.75" style="47" customWidth="1"/>
    <col min="7946" max="7946" width="5.75" style="47" customWidth="1"/>
    <col min="7947" max="7948" width="9" style="47"/>
    <col min="7949" max="7949" width="10" style="47" bestFit="1" customWidth="1"/>
    <col min="7950" max="8192" width="9" style="47"/>
    <col min="8193" max="8193" width="4.25" style="47" customWidth="1"/>
    <col min="8194" max="8194" width="64.625" style="47" customWidth="1"/>
    <col min="8195" max="8195" width="11.375" style="47" customWidth="1"/>
    <col min="8196" max="8196" width="21.75" style="47" customWidth="1"/>
    <col min="8197" max="8197" width="10.25" style="47" bestFit="1" customWidth="1"/>
    <col min="8198" max="8198" width="0.25" style="47" customWidth="1"/>
    <col min="8199" max="8199" width="10.25" style="47" bestFit="1" customWidth="1"/>
    <col min="8200" max="8200" width="9" style="47"/>
    <col min="8201" max="8201" width="0.75" style="47" customWidth="1"/>
    <col min="8202" max="8202" width="5.75" style="47" customWidth="1"/>
    <col min="8203" max="8204" width="9" style="47"/>
    <col min="8205" max="8205" width="10" style="47" bestFit="1" customWidth="1"/>
    <col min="8206" max="8448" width="9" style="47"/>
    <col min="8449" max="8449" width="4.25" style="47" customWidth="1"/>
    <col min="8450" max="8450" width="64.625" style="47" customWidth="1"/>
    <col min="8451" max="8451" width="11.375" style="47" customWidth="1"/>
    <col min="8452" max="8452" width="21.75" style="47" customWidth="1"/>
    <col min="8453" max="8453" width="10.25" style="47" bestFit="1" customWidth="1"/>
    <col min="8454" max="8454" width="0.25" style="47" customWidth="1"/>
    <col min="8455" max="8455" width="10.25" style="47" bestFit="1" customWidth="1"/>
    <col min="8456" max="8456" width="9" style="47"/>
    <col min="8457" max="8457" width="0.75" style="47" customWidth="1"/>
    <col min="8458" max="8458" width="5.75" style="47" customWidth="1"/>
    <col min="8459" max="8460" width="9" style="47"/>
    <col min="8461" max="8461" width="10" style="47" bestFit="1" customWidth="1"/>
    <col min="8462" max="8704" width="9" style="47"/>
    <col min="8705" max="8705" width="4.25" style="47" customWidth="1"/>
    <col min="8706" max="8706" width="64.625" style="47" customWidth="1"/>
    <col min="8707" max="8707" width="11.375" style="47" customWidth="1"/>
    <col min="8708" max="8708" width="21.75" style="47" customWidth="1"/>
    <col min="8709" max="8709" width="10.25" style="47" bestFit="1" customWidth="1"/>
    <col min="8710" max="8710" width="0.25" style="47" customWidth="1"/>
    <col min="8711" max="8711" width="10.25" style="47" bestFit="1" customWidth="1"/>
    <col min="8712" max="8712" width="9" style="47"/>
    <col min="8713" max="8713" width="0.75" style="47" customWidth="1"/>
    <col min="8714" max="8714" width="5.75" style="47" customWidth="1"/>
    <col min="8715" max="8716" width="9" style="47"/>
    <col min="8717" max="8717" width="10" style="47" bestFit="1" customWidth="1"/>
    <col min="8718" max="8960" width="9" style="47"/>
    <col min="8961" max="8961" width="4.25" style="47" customWidth="1"/>
    <col min="8962" max="8962" width="64.625" style="47" customWidth="1"/>
    <col min="8963" max="8963" width="11.375" style="47" customWidth="1"/>
    <col min="8964" max="8964" width="21.75" style="47" customWidth="1"/>
    <col min="8965" max="8965" width="10.25" style="47" bestFit="1" customWidth="1"/>
    <col min="8966" max="8966" width="0.25" style="47" customWidth="1"/>
    <col min="8967" max="8967" width="10.25" style="47" bestFit="1" customWidth="1"/>
    <col min="8968" max="8968" width="9" style="47"/>
    <col min="8969" max="8969" width="0.75" style="47" customWidth="1"/>
    <col min="8970" max="8970" width="5.75" style="47" customWidth="1"/>
    <col min="8971" max="8972" width="9" style="47"/>
    <col min="8973" max="8973" width="10" style="47" bestFit="1" customWidth="1"/>
    <col min="8974" max="9216" width="9" style="47"/>
    <col min="9217" max="9217" width="4.25" style="47" customWidth="1"/>
    <col min="9218" max="9218" width="64.625" style="47" customWidth="1"/>
    <col min="9219" max="9219" width="11.375" style="47" customWidth="1"/>
    <col min="9220" max="9220" width="21.75" style="47" customWidth="1"/>
    <col min="9221" max="9221" width="10.25" style="47" bestFit="1" customWidth="1"/>
    <col min="9222" max="9222" width="0.25" style="47" customWidth="1"/>
    <col min="9223" max="9223" width="10.25" style="47" bestFit="1" customWidth="1"/>
    <col min="9224" max="9224" width="9" style="47"/>
    <col min="9225" max="9225" width="0.75" style="47" customWidth="1"/>
    <col min="9226" max="9226" width="5.75" style="47" customWidth="1"/>
    <col min="9227" max="9228" width="9" style="47"/>
    <col min="9229" max="9229" width="10" style="47" bestFit="1" customWidth="1"/>
    <col min="9230" max="9472" width="9" style="47"/>
    <col min="9473" max="9473" width="4.25" style="47" customWidth="1"/>
    <col min="9474" max="9474" width="64.625" style="47" customWidth="1"/>
    <col min="9475" max="9475" width="11.375" style="47" customWidth="1"/>
    <col min="9476" max="9476" width="21.75" style="47" customWidth="1"/>
    <col min="9477" max="9477" width="10.25" style="47" bestFit="1" customWidth="1"/>
    <col min="9478" max="9478" width="0.25" style="47" customWidth="1"/>
    <col min="9479" max="9479" width="10.25" style="47" bestFit="1" customWidth="1"/>
    <col min="9480" max="9480" width="9" style="47"/>
    <col min="9481" max="9481" width="0.75" style="47" customWidth="1"/>
    <col min="9482" max="9482" width="5.75" style="47" customWidth="1"/>
    <col min="9483" max="9484" width="9" style="47"/>
    <col min="9485" max="9485" width="10" style="47" bestFit="1" customWidth="1"/>
    <col min="9486" max="9728" width="9" style="47"/>
    <col min="9729" max="9729" width="4.25" style="47" customWidth="1"/>
    <col min="9730" max="9730" width="64.625" style="47" customWidth="1"/>
    <col min="9731" max="9731" width="11.375" style="47" customWidth="1"/>
    <col min="9732" max="9732" width="21.75" style="47" customWidth="1"/>
    <col min="9733" max="9733" width="10.25" style="47" bestFit="1" customWidth="1"/>
    <col min="9734" max="9734" width="0.25" style="47" customWidth="1"/>
    <col min="9735" max="9735" width="10.25" style="47" bestFit="1" customWidth="1"/>
    <col min="9736" max="9736" width="9" style="47"/>
    <col min="9737" max="9737" width="0.75" style="47" customWidth="1"/>
    <col min="9738" max="9738" width="5.75" style="47" customWidth="1"/>
    <col min="9739" max="9740" width="9" style="47"/>
    <col min="9741" max="9741" width="10" style="47" bestFit="1" customWidth="1"/>
    <col min="9742" max="9984" width="9" style="47"/>
    <col min="9985" max="9985" width="4.25" style="47" customWidth="1"/>
    <col min="9986" max="9986" width="64.625" style="47" customWidth="1"/>
    <col min="9987" max="9987" width="11.375" style="47" customWidth="1"/>
    <col min="9988" max="9988" width="21.75" style="47" customWidth="1"/>
    <col min="9989" max="9989" width="10.25" style="47" bestFit="1" customWidth="1"/>
    <col min="9990" max="9990" width="0.25" style="47" customWidth="1"/>
    <col min="9991" max="9991" width="10.25" style="47" bestFit="1" customWidth="1"/>
    <col min="9992" max="9992" width="9" style="47"/>
    <col min="9993" max="9993" width="0.75" style="47" customWidth="1"/>
    <col min="9994" max="9994" width="5.75" style="47" customWidth="1"/>
    <col min="9995" max="9996" width="9" style="47"/>
    <col min="9997" max="9997" width="10" style="47" bestFit="1" customWidth="1"/>
    <col min="9998" max="10240" width="9" style="47"/>
    <col min="10241" max="10241" width="4.25" style="47" customWidth="1"/>
    <col min="10242" max="10242" width="64.625" style="47" customWidth="1"/>
    <col min="10243" max="10243" width="11.375" style="47" customWidth="1"/>
    <col min="10244" max="10244" width="21.75" style="47" customWidth="1"/>
    <col min="10245" max="10245" width="10.25" style="47" bestFit="1" customWidth="1"/>
    <col min="10246" max="10246" width="0.25" style="47" customWidth="1"/>
    <col min="10247" max="10247" width="10.25" style="47" bestFit="1" customWidth="1"/>
    <col min="10248" max="10248" width="9" style="47"/>
    <col min="10249" max="10249" width="0.75" style="47" customWidth="1"/>
    <col min="10250" max="10250" width="5.75" style="47" customWidth="1"/>
    <col min="10251" max="10252" width="9" style="47"/>
    <col min="10253" max="10253" width="10" style="47" bestFit="1" customWidth="1"/>
    <col min="10254" max="10496" width="9" style="47"/>
    <col min="10497" max="10497" width="4.25" style="47" customWidth="1"/>
    <col min="10498" max="10498" width="64.625" style="47" customWidth="1"/>
    <col min="10499" max="10499" width="11.375" style="47" customWidth="1"/>
    <col min="10500" max="10500" width="21.75" style="47" customWidth="1"/>
    <col min="10501" max="10501" width="10.25" style="47" bestFit="1" customWidth="1"/>
    <col min="10502" max="10502" width="0.25" style="47" customWidth="1"/>
    <col min="10503" max="10503" width="10.25" style="47" bestFit="1" customWidth="1"/>
    <col min="10504" max="10504" width="9" style="47"/>
    <col min="10505" max="10505" width="0.75" style="47" customWidth="1"/>
    <col min="10506" max="10506" width="5.75" style="47" customWidth="1"/>
    <col min="10507" max="10508" width="9" style="47"/>
    <col min="10509" max="10509" width="10" style="47" bestFit="1" customWidth="1"/>
    <col min="10510" max="10752" width="9" style="47"/>
    <col min="10753" max="10753" width="4.25" style="47" customWidth="1"/>
    <col min="10754" max="10754" width="64.625" style="47" customWidth="1"/>
    <col min="10755" max="10755" width="11.375" style="47" customWidth="1"/>
    <col min="10756" max="10756" width="21.75" style="47" customWidth="1"/>
    <col min="10757" max="10757" width="10.25" style="47" bestFit="1" customWidth="1"/>
    <col min="10758" max="10758" width="0.25" style="47" customWidth="1"/>
    <col min="10759" max="10759" width="10.25" style="47" bestFit="1" customWidth="1"/>
    <col min="10760" max="10760" width="9" style="47"/>
    <col min="10761" max="10761" width="0.75" style="47" customWidth="1"/>
    <col min="10762" max="10762" width="5.75" style="47" customWidth="1"/>
    <col min="10763" max="10764" width="9" style="47"/>
    <col min="10765" max="10765" width="10" style="47" bestFit="1" customWidth="1"/>
    <col min="10766" max="11008" width="9" style="47"/>
    <col min="11009" max="11009" width="4.25" style="47" customWidth="1"/>
    <col min="11010" max="11010" width="64.625" style="47" customWidth="1"/>
    <col min="11011" max="11011" width="11.375" style="47" customWidth="1"/>
    <col min="11012" max="11012" width="21.75" style="47" customWidth="1"/>
    <col min="11013" max="11013" width="10.25" style="47" bestFit="1" customWidth="1"/>
    <col min="11014" max="11014" width="0.25" style="47" customWidth="1"/>
    <col min="11015" max="11015" width="10.25" style="47" bestFit="1" customWidth="1"/>
    <col min="11016" max="11016" width="9" style="47"/>
    <col min="11017" max="11017" width="0.75" style="47" customWidth="1"/>
    <col min="11018" max="11018" width="5.75" style="47" customWidth="1"/>
    <col min="11019" max="11020" width="9" style="47"/>
    <col min="11021" max="11021" width="10" style="47" bestFit="1" customWidth="1"/>
    <col min="11022" max="11264" width="9" style="47"/>
    <col min="11265" max="11265" width="4.25" style="47" customWidth="1"/>
    <col min="11266" max="11266" width="64.625" style="47" customWidth="1"/>
    <col min="11267" max="11267" width="11.375" style="47" customWidth="1"/>
    <col min="11268" max="11268" width="21.75" style="47" customWidth="1"/>
    <col min="11269" max="11269" width="10.25" style="47" bestFit="1" customWidth="1"/>
    <col min="11270" max="11270" width="0.25" style="47" customWidth="1"/>
    <col min="11271" max="11271" width="10.25" style="47" bestFit="1" customWidth="1"/>
    <col min="11272" max="11272" width="9" style="47"/>
    <col min="11273" max="11273" width="0.75" style="47" customWidth="1"/>
    <col min="11274" max="11274" width="5.75" style="47" customWidth="1"/>
    <col min="11275" max="11276" width="9" style="47"/>
    <col min="11277" max="11277" width="10" style="47" bestFit="1" customWidth="1"/>
    <col min="11278" max="11520" width="9" style="47"/>
    <col min="11521" max="11521" width="4.25" style="47" customWidth="1"/>
    <col min="11522" max="11522" width="64.625" style="47" customWidth="1"/>
    <col min="11523" max="11523" width="11.375" style="47" customWidth="1"/>
    <col min="11524" max="11524" width="21.75" style="47" customWidth="1"/>
    <col min="11525" max="11525" width="10.25" style="47" bestFit="1" customWidth="1"/>
    <col min="11526" max="11526" width="0.25" style="47" customWidth="1"/>
    <col min="11527" max="11527" width="10.25" style="47" bestFit="1" customWidth="1"/>
    <col min="11528" max="11528" width="9" style="47"/>
    <col min="11529" max="11529" width="0.75" style="47" customWidth="1"/>
    <col min="11530" max="11530" width="5.75" style="47" customWidth="1"/>
    <col min="11531" max="11532" width="9" style="47"/>
    <col min="11533" max="11533" width="10" style="47" bestFit="1" customWidth="1"/>
    <col min="11534" max="11776" width="9" style="47"/>
    <col min="11777" max="11777" width="4.25" style="47" customWidth="1"/>
    <col min="11778" max="11778" width="64.625" style="47" customWidth="1"/>
    <col min="11779" max="11779" width="11.375" style="47" customWidth="1"/>
    <col min="11780" max="11780" width="21.75" style="47" customWidth="1"/>
    <col min="11781" max="11781" width="10.25" style="47" bestFit="1" customWidth="1"/>
    <col min="11782" max="11782" width="0.25" style="47" customWidth="1"/>
    <col min="11783" max="11783" width="10.25" style="47" bestFit="1" customWidth="1"/>
    <col min="11784" max="11784" width="9" style="47"/>
    <col min="11785" max="11785" width="0.75" style="47" customWidth="1"/>
    <col min="11786" max="11786" width="5.75" style="47" customWidth="1"/>
    <col min="11787" max="11788" width="9" style="47"/>
    <col min="11789" max="11789" width="10" style="47" bestFit="1" customWidth="1"/>
    <col min="11790" max="12032" width="9" style="47"/>
    <col min="12033" max="12033" width="4.25" style="47" customWidth="1"/>
    <col min="12034" max="12034" width="64.625" style="47" customWidth="1"/>
    <col min="12035" max="12035" width="11.375" style="47" customWidth="1"/>
    <col min="12036" max="12036" width="21.75" style="47" customWidth="1"/>
    <col min="12037" max="12037" width="10.25" style="47" bestFit="1" customWidth="1"/>
    <col min="12038" max="12038" width="0.25" style="47" customWidth="1"/>
    <col min="12039" max="12039" width="10.25" style="47" bestFit="1" customWidth="1"/>
    <col min="12040" max="12040" width="9" style="47"/>
    <col min="12041" max="12041" width="0.75" style="47" customWidth="1"/>
    <col min="12042" max="12042" width="5.75" style="47" customWidth="1"/>
    <col min="12043" max="12044" width="9" style="47"/>
    <col min="12045" max="12045" width="10" style="47" bestFit="1" customWidth="1"/>
    <col min="12046" max="12288" width="9" style="47"/>
    <col min="12289" max="12289" width="4.25" style="47" customWidth="1"/>
    <col min="12290" max="12290" width="64.625" style="47" customWidth="1"/>
    <col min="12291" max="12291" width="11.375" style="47" customWidth="1"/>
    <col min="12292" max="12292" width="21.75" style="47" customWidth="1"/>
    <col min="12293" max="12293" width="10.25" style="47" bestFit="1" customWidth="1"/>
    <col min="12294" max="12294" width="0.25" style="47" customWidth="1"/>
    <col min="12295" max="12295" width="10.25" style="47" bestFit="1" customWidth="1"/>
    <col min="12296" max="12296" width="9" style="47"/>
    <col min="12297" max="12297" width="0.75" style="47" customWidth="1"/>
    <col min="12298" max="12298" width="5.75" style="47" customWidth="1"/>
    <col min="12299" max="12300" width="9" style="47"/>
    <col min="12301" max="12301" width="10" style="47" bestFit="1" customWidth="1"/>
    <col min="12302" max="12544" width="9" style="47"/>
    <col min="12545" max="12545" width="4.25" style="47" customWidth="1"/>
    <col min="12546" max="12546" width="64.625" style="47" customWidth="1"/>
    <col min="12547" max="12547" width="11.375" style="47" customWidth="1"/>
    <col min="12548" max="12548" width="21.75" style="47" customWidth="1"/>
    <col min="12549" max="12549" width="10.25" style="47" bestFit="1" customWidth="1"/>
    <col min="12550" max="12550" width="0.25" style="47" customWidth="1"/>
    <col min="12551" max="12551" width="10.25" style="47" bestFit="1" customWidth="1"/>
    <col min="12552" max="12552" width="9" style="47"/>
    <col min="12553" max="12553" width="0.75" style="47" customWidth="1"/>
    <col min="12554" max="12554" width="5.75" style="47" customWidth="1"/>
    <col min="12555" max="12556" width="9" style="47"/>
    <col min="12557" max="12557" width="10" style="47" bestFit="1" customWidth="1"/>
    <col min="12558" max="12800" width="9" style="47"/>
    <col min="12801" max="12801" width="4.25" style="47" customWidth="1"/>
    <col min="12802" max="12802" width="64.625" style="47" customWidth="1"/>
    <col min="12803" max="12803" width="11.375" style="47" customWidth="1"/>
    <col min="12804" max="12804" width="21.75" style="47" customWidth="1"/>
    <col min="12805" max="12805" width="10.25" style="47" bestFit="1" customWidth="1"/>
    <col min="12806" max="12806" width="0.25" style="47" customWidth="1"/>
    <col min="12807" max="12807" width="10.25" style="47" bestFit="1" customWidth="1"/>
    <col min="12808" max="12808" width="9" style="47"/>
    <col min="12809" max="12809" width="0.75" style="47" customWidth="1"/>
    <col min="12810" max="12810" width="5.75" style="47" customWidth="1"/>
    <col min="12811" max="12812" width="9" style="47"/>
    <col min="12813" max="12813" width="10" style="47" bestFit="1" customWidth="1"/>
    <col min="12814" max="13056" width="9" style="47"/>
    <col min="13057" max="13057" width="4.25" style="47" customWidth="1"/>
    <col min="13058" max="13058" width="64.625" style="47" customWidth="1"/>
    <col min="13059" max="13059" width="11.375" style="47" customWidth="1"/>
    <col min="13060" max="13060" width="21.75" style="47" customWidth="1"/>
    <col min="13061" max="13061" width="10.25" style="47" bestFit="1" customWidth="1"/>
    <col min="13062" max="13062" width="0.25" style="47" customWidth="1"/>
    <col min="13063" max="13063" width="10.25" style="47" bestFit="1" customWidth="1"/>
    <col min="13064" max="13064" width="9" style="47"/>
    <col min="13065" max="13065" width="0.75" style="47" customWidth="1"/>
    <col min="13066" max="13066" width="5.75" style="47" customWidth="1"/>
    <col min="13067" max="13068" width="9" style="47"/>
    <col min="13069" max="13069" width="10" style="47" bestFit="1" customWidth="1"/>
    <col min="13070" max="13312" width="9" style="47"/>
    <col min="13313" max="13313" width="4.25" style="47" customWidth="1"/>
    <col min="13314" max="13314" width="64.625" style="47" customWidth="1"/>
    <col min="13315" max="13315" width="11.375" style="47" customWidth="1"/>
    <col min="13316" max="13316" width="21.75" style="47" customWidth="1"/>
    <col min="13317" max="13317" width="10.25" style="47" bestFit="1" customWidth="1"/>
    <col min="13318" max="13318" width="0.25" style="47" customWidth="1"/>
    <col min="13319" max="13319" width="10.25" style="47" bestFit="1" customWidth="1"/>
    <col min="13320" max="13320" width="9" style="47"/>
    <col min="13321" max="13321" width="0.75" style="47" customWidth="1"/>
    <col min="13322" max="13322" width="5.75" style="47" customWidth="1"/>
    <col min="13323" max="13324" width="9" style="47"/>
    <col min="13325" max="13325" width="10" style="47" bestFit="1" customWidth="1"/>
    <col min="13326" max="13568" width="9" style="47"/>
    <col min="13569" max="13569" width="4.25" style="47" customWidth="1"/>
    <col min="13570" max="13570" width="64.625" style="47" customWidth="1"/>
    <col min="13571" max="13571" width="11.375" style="47" customWidth="1"/>
    <col min="13572" max="13572" width="21.75" style="47" customWidth="1"/>
    <col min="13573" max="13573" width="10.25" style="47" bestFit="1" customWidth="1"/>
    <col min="13574" max="13574" width="0.25" style="47" customWidth="1"/>
    <col min="13575" max="13575" width="10.25" style="47" bestFit="1" customWidth="1"/>
    <col min="13576" max="13576" width="9" style="47"/>
    <col min="13577" max="13577" width="0.75" style="47" customWidth="1"/>
    <col min="13578" max="13578" width="5.75" style="47" customWidth="1"/>
    <col min="13579" max="13580" width="9" style="47"/>
    <col min="13581" max="13581" width="10" style="47" bestFit="1" customWidth="1"/>
    <col min="13582" max="13824" width="9" style="47"/>
    <col min="13825" max="13825" width="4.25" style="47" customWidth="1"/>
    <col min="13826" max="13826" width="64.625" style="47" customWidth="1"/>
    <col min="13827" max="13827" width="11.375" style="47" customWidth="1"/>
    <col min="13828" max="13828" width="21.75" style="47" customWidth="1"/>
    <col min="13829" max="13829" width="10.25" style="47" bestFit="1" customWidth="1"/>
    <col min="13830" max="13830" width="0.25" style="47" customWidth="1"/>
    <col min="13831" max="13831" width="10.25" style="47" bestFit="1" customWidth="1"/>
    <col min="13832" max="13832" width="9" style="47"/>
    <col min="13833" max="13833" width="0.75" style="47" customWidth="1"/>
    <col min="13834" max="13834" width="5.75" style="47" customWidth="1"/>
    <col min="13835" max="13836" width="9" style="47"/>
    <col min="13837" max="13837" width="10" style="47" bestFit="1" customWidth="1"/>
    <col min="13838" max="14080" width="9" style="47"/>
    <col min="14081" max="14081" width="4.25" style="47" customWidth="1"/>
    <col min="14082" max="14082" width="64.625" style="47" customWidth="1"/>
    <col min="14083" max="14083" width="11.375" style="47" customWidth="1"/>
    <col min="14084" max="14084" width="21.75" style="47" customWidth="1"/>
    <col min="14085" max="14085" width="10.25" style="47" bestFit="1" customWidth="1"/>
    <col min="14086" max="14086" width="0.25" style="47" customWidth="1"/>
    <col min="14087" max="14087" width="10.25" style="47" bestFit="1" customWidth="1"/>
    <col min="14088" max="14088" width="9" style="47"/>
    <col min="14089" max="14089" width="0.75" style="47" customWidth="1"/>
    <col min="14090" max="14090" width="5.75" style="47" customWidth="1"/>
    <col min="14091" max="14092" width="9" style="47"/>
    <col min="14093" max="14093" width="10" style="47" bestFit="1" customWidth="1"/>
    <col min="14094" max="14336" width="9" style="47"/>
    <col min="14337" max="14337" width="4.25" style="47" customWidth="1"/>
    <col min="14338" max="14338" width="64.625" style="47" customWidth="1"/>
    <col min="14339" max="14339" width="11.375" style="47" customWidth="1"/>
    <col min="14340" max="14340" width="21.75" style="47" customWidth="1"/>
    <col min="14341" max="14341" width="10.25" style="47" bestFit="1" customWidth="1"/>
    <col min="14342" max="14342" width="0.25" style="47" customWidth="1"/>
    <col min="14343" max="14343" width="10.25" style="47" bestFit="1" customWidth="1"/>
    <col min="14344" max="14344" width="9" style="47"/>
    <col min="14345" max="14345" width="0.75" style="47" customWidth="1"/>
    <col min="14346" max="14346" width="5.75" style="47" customWidth="1"/>
    <col min="14347" max="14348" width="9" style="47"/>
    <col min="14349" max="14349" width="10" style="47" bestFit="1" customWidth="1"/>
    <col min="14350" max="14592" width="9" style="47"/>
    <col min="14593" max="14593" width="4.25" style="47" customWidth="1"/>
    <col min="14594" max="14594" width="64.625" style="47" customWidth="1"/>
    <col min="14595" max="14595" width="11.375" style="47" customWidth="1"/>
    <col min="14596" max="14596" width="21.75" style="47" customWidth="1"/>
    <col min="14597" max="14597" width="10.25" style="47" bestFit="1" customWidth="1"/>
    <col min="14598" max="14598" width="0.25" style="47" customWidth="1"/>
    <col min="14599" max="14599" width="10.25" style="47" bestFit="1" customWidth="1"/>
    <col min="14600" max="14600" width="9" style="47"/>
    <col min="14601" max="14601" width="0.75" style="47" customWidth="1"/>
    <col min="14602" max="14602" width="5.75" style="47" customWidth="1"/>
    <col min="14603" max="14604" width="9" style="47"/>
    <col min="14605" max="14605" width="10" style="47" bestFit="1" customWidth="1"/>
    <col min="14606" max="14848" width="9" style="47"/>
    <col min="14849" max="14849" width="4.25" style="47" customWidth="1"/>
    <col min="14850" max="14850" width="64.625" style="47" customWidth="1"/>
    <col min="14851" max="14851" width="11.375" style="47" customWidth="1"/>
    <col min="14852" max="14852" width="21.75" style="47" customWidth="1"/>
    <col min="14853" max="14853" width="10.25" style="47" bestFit="1" customWidth="1"/>
    <col min="14854" max="14854" width="0.25" style="47" customWidth="1"/>
    <col min="14855" max="14855" width="10.25" style="47" bestFit="1" customWidth="1"/>
    <col min="14856" max="14856" width="9" style="47"/>
    <col min="14857" max="14857" width="0.75" style="47" customWidth="1"/>
    <col min="14858" max="14858" width="5.75" style="47" customWidth="1"/>
    <col min="14859" max="14860" width="9" style="47"/>
    <col min="14861" max="14861" width="10" style="47" bestFit="1" customWidth="1"/>
    <col min="14862" max="15104" width="9" style="47"/>
    <col min="15105" max="15105" width="4.25" style="47" customWidth="1"/>
    <col min="15106" max="15106" width="64.625" style="47" customWidth="1"/>
    <col min="15107" max="15107" width="11.375" style="47" customWidth="1"/>
    <col min="15108" max="15108" width="21.75" style="47" customWidth="1"/>
    <col min="15109" max="15109" width="10.25" style="47" bestFit="1" customWidth="1"/>
    <col min="15110" max="15110" width="0.25" style="47" customWidth="1"/>
    <col min="15111" max="15111" width="10.25" style="47" bestFit="1" customWidth="1"/>
    <col min="15112" max="15112" width="9" style="47"/>
    <col min="15113" max="15113" width="0.75" style="47" customWidth="1"/>
    <col min="15114" max="15114" width="5.75" style="47" customWidth="1"/>
    <col min="15115" max="15116" width="9" style="47"/>
    <col min="15117" max="15117" width="10" style="47" bestFit="1" customWidth="1"/>
    <col min="15118" max="15360" width="9" style="47"/>
    <col min="15361" max="15361" width="4.25" style="47" customWidth="1"/>
    <col min="15362" max="15362" width="64.625" style="47" customWidth="1"/>
    <col min="15363" max="15363" width="11.375" style="47" customWidth="1"/>
    <col min="15364" max="15364" width="21.75" style="47" customWidth="1"/>
    <col min="15365" max="15365" width="10.25" style="47" bestFit="1" customWidth="1"/>
    <col min="15366" max="15366" width="0.25" style="47" customWidth="1"/>
    <col min="15367" max="15367" width="10.25" style="47" bestFit="1" customWidth="1"/>
    <col min="15368" max="15368" width="9" style="47"/>
    <col min="15369" max="15369" width="0.75" style="47" customWidth="1"/>
    <col min="15370" max="15370" width="5.75" style="47" customWidth="1"/>
    <col min="15371" max="15372" width="9" style="47"/>
    <col min="15373" max="15373" width="10" style="47" bestFit="1" customWidth="1"/>
    <col min="15374" max="15616" width="9" style="47"/>
    <col min="15617" max="15617" width="4.25" style="47" customWidth="1"/>
    <col min="15618" max="15618" width="64.625" style="47" customWidth="1"/>
    <col min="15619" max="15619" width="11.375" style="47" customWidth="1"/>
    <col min="15620" max="15620" width="21.75" style="47" customWidth="1"/>
    <col min="15621" max="15621" width="10.25" style="47" bestFit="1" customWidth="1"/>
    <col min="15622" max="15622" width="0.25" style="47" customWidth="1"/>
    <col min="15623" max="15623" width="10.25" style="47" bestFit="1" customWidth="1"/>
    <col min="15624" max="15624" width="9" style="47"/>
    <col min="15625" max="15625" width="0.75" style="47" customWidth="1"/>
    <col min="15626" max="15626" width="5.75" style="47" customWidth="1"/>
    <col min="15627" max="15628" width="9" style="47"/>
    <col min="15629" max="15629" width="10" style="47" bestFit="1" customWidth="1"/>
    <col min="15630" max="15872" width="9" style="47"/>
    <col min="15873" max="15873" width="4.25" style="47" customWidth="1"/>
    <col min="15874" max="15874" width="64.625" style="47" customWidth="1"/>
    <col min="15875" max="15875" width="11.375" style="47" customWidth="1"/>
    <col min="15876" max="15876" width="21.75" style="47" customWidth="1"/>
    <col min="15877" max="15877" width="10.25" style="47" bestFit="1" customWidth="1"/>
    <col min="15878" max="15878" width="0.25" style="47" customWidth="1"/>
    <col min="15879" max="15879" width="10.25" style="47" bestFit="1" customWidth="1"/>
    <col min="15880" max="15880" width="9" style="47"/>
    <col min="15881" max="15881" width="0.75" style="47" customWidth="1"/>
    <col min="15882" max="15882" width="5.75" style="47" customWidth="1"/>
    <col min="15883" max="15884" width="9" style="47"/>
    <col min="15885" max="15885" width="10" style="47" bestFit="1" customWidth="1"/>
    <col min="15886" max="16128" width="9" style="47"/>
    <col min="16129" max="16129" width="4.25" style="47" customWidth="1"/>
    <col min="16130" max="16130" width="64.625" style="47" customWidth="1"/>
    <col min="16131" max="16131" width="11.375" style="47" customWidth="1"/>
    <col min="16132" max="16132" width="21.75" style="47" customWidth="1"/>
    <col min="16133" max="16133" width="10.25" style="47" bestFit="1" customWidth="1"/>
    <col min="16134" max="16134" width="0.25" style="47" customWidth="1"/>
    <col min="16135" max="16135" width="10.25" style="47" bestFit="1" customWidth="1"/>
    <col min="16136" max="16136" width="9" style="47"/>
    <col min="16137" max="16137" width="0.75" style="47" customWidth="1"/>
    <col min="16138" max="16138" width="5.75" style="47" customWidth="1"/>
    <col min="16139" max="16140" width="9" style="47"/>
    <col min="16141" max="16141" width="10" style="47" bestFit="1" customWidth="1"/>
    <col min="16142" max="16384" width="9" style="47"/>
  </cols>
  <sheetData>
    <row r="1" spans="1:4" ht="110.25" customHeight="1" thickBot="1" x14ac:dyDescent="0.25">
      <c r="A1" s="180" t="s">
        <v>285</v>
      </c>
      <c r="B1" s="166"/>
      <c r="C1" s="166"/>
      <c r="D1" s="166"/>
    </row>
    <row r="2" spans="1:4" ht="16.5" thickTop="1" thickBot="1" x14ac:dyDescent="0.25">
      <c r="A2" s="48"/>
      <c r="B2" s="49" t="s">
        <v>133</v>
      </c>
      <c r="C2" s="181" t="s">
        <v>286</v>
      </c>
      <c r="D2" s="181"/>
    </row>
    <row r="3" spans="1:4" ht="16.5" thickTop="1" thickBot="1" x14ac:dyDescent="0.25">
      <c r="A3" s="48"/>
      <c r="B3" s="49" t="s">
        <v>134</v>
      </c>
      <c r="C3" s="182"/>
      <c r="D3" s="182"/>
    </row>
    <row r="4" spans="1:4" ht="16.5" thickTop="1" thickBot="1" x14ac:dyDescent="0.25">
      <c r="A4" s="48"/>
      <c r="B4" s="49" t="s">
        <v>135</v>
      </c>
      <c r="C4" s="173"/>
      <c r="D4" s="182"/>
    </row>
    <row r="5" spans="1:4" ht="16.5" thickTop="1" thickBot="1" x14ac:dyDescent="0.25">
      <c r="A5" s="48"/>
      <c r="B5" s="49" t="s">
        <v>136</v>
      </c>
      <c r="C5" s="182" t="s">
        <v>137</v>
      </c>
      <c r="D5" s="182"/>
    </row>
    <row r="6" spans="1:4" ht="15.75" thickTop="1" x14ac:dyDescent="0.2"/>
    <row r="7" spans="1:4" ht="15.75" thickBot="1" x14ac:dyDescent="0.25">
      <c r="A7" s="50"/>
      <c r="B7" s="50" t="s">
        <v>138</v>
      </c>
    </row>
    <row r="8" spans="1:4" ht="16.5" thickTop="1" thickBot="1" x14ac:dyDescent="0.25">
      <c r="A8" s="48" t="s">
        <v>139</v>
      </c>
      <c r="B8" s="48" t="s">
        <v>140</v>
      </c>
      <c r="C8" s="173"/>
      <c r="D8" s="173"/>
    </row>
    <row r="9" spans="1:4" ht="16.5" thickTop="1" thickBot="1" x14ac:dyDescent="0.25">
      <c r="A9" s="48" t="s">
        <v>141</v>
      </c>
      <c r="B9" s="48" t="s">
        <v>142</v>
      </c>
      <c r="C9" s="154" t="s">
        <v>143</v>
      </c>
      <c r="D9" s="154"/>
    </row>
    <row r="10" spans="1:4" ht="16.5" thickTop="1" thickBot="1" x14ac:dyDescent="0.25">
      <c r="A10" s="48" t="s">
        <v>144</v>
      </c>
      <c r="B10" s="48" t="s">
        <v>145</v>
      </c>
      <c r="C10" s="185"/>
      <c r="D10" s="185"/>
    </row>
    <row r="11" spans="1:4" ht="16.5" thickTop="1" thickBot="1" x14ac:dyDescent="0.25">
      <c r="A11" s="48" t="s">
        <v>146</v>
      </c>
      <c r="B11" s="48" t="s">
        <v>147</v>
      </c>
      <c r="C11" s="183">
        <v>4</v>
      </c>
      <c r="D11" s="183"/>
    </row>
    <row r="12" spans="1:4" ht="15.75" thickTop="1" x14ac:dyDescent="0.2"/>
    <row r="13" spans="1:4" x14ac:dyDescent="0.2">
      <c r="A13" s="50" t="s">
        <v>148</v>
      </c>
      <c r="B13" s="50"/>
      <c r="C13" s="50"/>
      <c r="D13" s="50"/>
    </row>
    <row r="14" spans="1:4" ht="15.75" thickBot="1" x14ac:dyDescent="0.25">
      <c r="A14" s="51" t="s">
        <v>149</v>
      </c>
      <c r="B14" s="51"/>
      <c r="C14" s="51"/>
      <c r="D14" s="51"/>
    </row>
    <row r="15" spans="1:4" ht="16.5" thickTop="1" thickBot="1" x14ac:dyDescent="0.25">
      <c r="A15" s="153" t="s">
        <v>150</v>
      </c>
      <c r="B15" s="153"/>
      <c r="C15" s="153"/>
      <c r="D15" s="153"/>
    </row>
    <row r="16" spans="1:4" ht="16.5" thickTop="1" thickBot="1" x14ac:dyDescent="0.25">
      <c r="A16" s="52">
        <v>1</v>
      </c>
      <c r="B16" s="48" t="s">
        <v>151</v>
      </c>
      <c r="C16" s="164" t="s">
        <v>258</v>
      </c>
      <c r="D16" s="165"/>
    </row>
    <row r="17" spans="1:15" ht="16.5" thickTop="1" thickBot="1" x14ac:dyDescent="0.25">
      <c r="A17" s="52">
        <v>2</v>
      </c>
      <c r="B17" s="48" t="s">
        <v>152</v>
      </c>
      <c r="C17" s="178" t="s">
        <v>257</v>
      </c>
      <c r="D17" s="179"/>
    </row>
    <row r="18" spans="1:15" ht="16.5" thickTop="1" thickBot="1" x14ac:dyDescent="0.25">
      <c r="A18" s="52">
        <v>3</v>
      </c>
      <c r="B18" s="48" t="s">
        <v>153</v>
      </c>
      <c r="C18" s="170"/>
      <c r="D18" s="170"/>
    </row>
    <row r="19" spans="1:15" ht="16.5" thickTop="1" thickBot="1" x14ac:dyDescent="0.25">
      <c r="A19" s="52">
        <v>4</v>
      </c>
      <c r="B19" s="48" t="s">
        <v>154</v>
      </c>
      <c r="C19" s="171" t="str">
        <f>C16</f>
        <v>MECANICO DE REFRIGERAÇÃO</v>
      </c>
      <c r="D19" s="172"/>
    </row>
    <row r="20" spans="1:15" ht="16.5" thickTop="1" thickBot="1" x14ac:dyDescent="0.25">
      <c r="A20" s="52">
        <v>5</v>
      </c>
      <c r="B20" s="48" t="s">
        <v>155</v>
      </c>
      <c r="C20" s="184">
        <v>44621</v>
      </c>
      <c r="D20" s="184"/>
    </row>
    <row r="21" spans="1:15" ht="15.75" thickTop="1" x14ac:dyDescent="0.2"/>
    <row r="22" spans="1:15" ht="15.75" thickBot="1" x14ac:dyDescent="0.25">
      <c r="A22" s="50"/>
      <c r="B22" s="50" t="s">
        <v>156</v>
      </c>
    </row>
    <row r="23" spans="1:15" ht="16.5" thickTop="1" thickBot="1" x14ac:dyDescent="0.25">
      <c r="A23" s="53">
        <v>1</v>
      </c>
      <c r="B23" s="54" t="s">
        <v>157</v>
      </c>
      <c r="C23" s="153" t="s">
        <v>158</v>
      </c>
      <c r="D23" s="153"/>
    </row>
    <row r="24" spans="1:15" ht="16.5" thickTop="1" thickBot="1" x14ac:dyDescent="0.25">
      <c r="A24" s="55" t="s">
        <v>139</v>
      </c>
      <c r="B24" s="48" t="s">
        <v>159</v>
      </c>
      <c r="C24" s="175">
        <f>C18</f>
        <v>0</v>
      </c>
      <c r="D24" s="175"/>
    </row>
    <row r="25" spans="1:15" ht="16.5" thickTop="1" thickBot="1" x14ac:dyDescent="0.25">
      <c r="A25" s="55" t="s">
        <v>141</v>
      </c>
      <c r="B25" s="48" t="s">
        <v>160</v>
      </c>
      <c r="C25" s="174">
        <v>0</v>
      </c>
      <c r="D25" s="174"/>
    </row>
    <row r="26" spans="1:15" ht="16.5" thickTop="1" thickBot="1" x14ac:dyDescent="0.25">
      <c r="A26" s="55" t="s">
        <v>144</v>
      </c>
      <c r="B26" s="48" t="s">
        <v>161</v>
      </c>
      <c r="C26" s="175"/>
      <c r="D26" s="175"/>
    </row>
    <row r="27" spans="1:15" ht="16.5" thickTop="1" thickBot="1" x14ac:dyDescent="0.25">
      <c r="A27" s="55" t="s">
        <v>162</v>
      </c>
      <c r="B27" s="48" t="s">
        <v>163</v>
      </c>
      <c r="C27" s="174">
        <v>0</v>
      </c>
      <c r="D27" s="174"/>
    </row>
    <row r="28" spans="1:15" ht="16.5" thickTop="1" thickBot="1" x14ac:dyDescent="0.25">
      <c r="A28" s="55" t="s">
        <v>164</v>
      </c>
      <c r="B28" s="48" t="s">
        <v>165</v>
      </c>
      <c r="C28" s="174">
        <v>0</v>
      </c>
      <c r="D28" s="174"/>
    </row>
    <row r="29" spans="1:15" ht="16.5" thickTop="1" thickBot="1" x14ac:dyDescent="0.25">
      <c r="A29" s="55" t="s">
        <v>166</v>
      </c>
      <c r="B29" s="48" t="s">
        <v>167</v>
      </c>
      <c r="C29" s="174">
        <v>0</v>
      </c>
      <c r="D29" s="174"/>
      <c r="O29" s="47">
        <f>20/100</f>
        <v>0.2</v>
      </c>
    </row>
    <row r="30" spans="1:15" ht="16.5" thickTop="1" thickBot="1" x14ac:dyDescent="0.25">
      <c r="A30" s="55" t="s">
        <v>185</v>
      </c>
      <c r="B30" s="48" t="s">
        <v>282</v>
      </c>
      <c r="C30" s="176">
        <f>C24*0.1</f>
        <v>0</v>
      </c>
      <c r="D30" s="177"/>
    </row>
    <row r="31" spans="1:15" ht="16.5" thickTop="1" thickBot="1" x14ac:dyDescent="0.25">
      <c r="A31" s="56"/>
      <c r="B31" s="56" t="s">
        <v>168</v>
      </c>
      <c r="C31" s="153">
        <f>SUM(C24:D30)</f>
        <v>0</v>
      </c>
      <c r="D31" s="153"/>
    </row>
    <row r="32" spans="1:15" ht="15.75" thickTop="1" x14ac:dyDescent="0.2"/>
    <row r="33" spans="1:4" ht="15.75" thickBot="1" x14ac:dyDescent="0.25">
      <c r="A33" s="50"/>
      <c r="B33" s="50" t="s">
        <v>169</v>
      </c>
    </row>
    <row r="34" spans="1:4" ht="16.5" thickTop="1" thickBot="1" x14ac:dyDescent="0.25">
      <c r="A34" s="53" t="s">
        <v>170</v>
      </c>
      <c r="B34" s="56" t="s">
        <v>171</v>
      </c>
      <c r="C34" s="54" t="s">
        <v>172</v>
      </c>
      <c r="D34" s="54" t="s">
        <v>158</v>
      </c>
    </row>
    <row r="35" spans="1:4" ht="16.5" thickTop="1" thickBot="1" x14ac:dyDescent="0.25">
      <c r="A35" s="55" t="s">
        <v>139</v>
      </c>
      <c r="B35" s="48" t="s">
        <v>173</v>
      </c>
      <c r="C35" s="57">
        <v>8.3299999999999999E-2</v>
      </c>
      <c r="D35" s="58">
        <f>C31*C35</f>
        <v>0</v>
      </c>
    </row>
    <row r="36" spans="1:4" ht="16.5" thickTop="1" thickBot="1" x14ac:dyDescent="0.25">
      <c r="A36" s="55" t="s">
        <v>141</v>
      </c>
      <c r="B36" s="59" t="s">
        <v>174</v>
      </c>
      <c r="C36" s="60">
        <v>0.121</v>
      </c>
      <c r="D36" s="58">
        <f>C31*C36</f>
        <v>0</v>
      </c>
    </row>
    <row r="37" spans="1:4" ht="16.5" thickTop="1" thickBot="1" x14ac:dyDescent="0.25">
      <c r="A37" s="164" t="s">
        <v>175</v>
      </c>
      <c r="B37" s="165"/>
      <c r="C37" s="61">
        <f>SUM(C35:C36)</f>
        <v>0.20429999999999998</v>
      </c>
      <c r="D37" s="62">
        <f>C31*C37</f>
        <v>0</v>
      </c>
    </row>
    <row r="38" spans="1:4" ht="15.75" thickTop="1" x14ac:dyDescent="0.2">
      <c r="A38" s="50"/>
      <c r="B38" s="63"/>
      <c r="C38" s="64"/>
      <c r="D38" s="65"/>
    </row>
    <row r="39" spans="1:4" ht="33" customHeight="1" thickBot="1" x14ac:dyDescent="0.25">
      <c r="A39" s="66"/>
      <c r="B39" s="167" t="s">
        <v>176</v>
      </c>
      <c r="C39" s="167"/>
      <c r="D39" s="167"/>
    </row>
    <row r="40" spans="1:4" ht="16.5" thickTop="1" thickBot="1" x14ac:dyDescent="0.25">
      <c r="A40" s="53" t="s">
        <v>177</v>
      </c>
      <c r="B40" s="56" t="s">
        <v>178</v>
      </c>
      <c r="C40" s="56" t="s">
        <v>172</v>
      </c>
      <c r="D40" s="54" t="s">
        <v>158</v>
      </c>
    </row>
    <row r="41" spans="1:4" ht="16.5" thickTop="1" thickBot="1" x14ac:dyDescent="0.25">
      <c r="A41" s="55" t="s">
        <v>139</v>
      </c>
      <c r="B41" s="48" t="s">
        <v>179</v>
      </c>
      <c r="C41" s="57">
        <v>0.2</v>
      </c>
      <c r="D41" s="58">
        <f>($C$31+$D$37)*C41</f>
        <v>0</v>
      </c>
    </row>
    <row r="42" spans="1:4" ht="16.5" thickTop="1" thickBot="1" x14ac:dyDescent="0.25">
      <c r="A42" s="55" t="s">
        <v>141</v>
      </c>
      <c r="B42" s="48" t="s">
        <v>180</v>
      </c>
      <c r="C42" s="57">
        <v>2.5000000000000001E-2</v>
      </c>
      <c r="D42" s="58">
        <f t="shared" ref="D42:D48" si="0">($C$31+$D$37)*C42</f>
        <v>0</v>
      </c>
    </row>
    <row r="43" spans="1:4" ht="16.5" thickTop="1" thickBot="1" x14ac:dyDescent="0.25">
      <c r="A43" s="55" t="s">
        <v>144</v>
      </c>
      <c r="B43" s="48" t="s">
        <v>181</v>
      </c>
      <c r="C43" s="60">
        <v>2.46E-2</v>
      </c>
      <c r="D43" s="58">
        <f t="shared" si="0"/>
        <v>0</v>
      </c>
    </row>
    <row r="44" spans="1:4" ht="16.5" thickTop="1" thickBot="1" x14ac:dyDescent="0.25">
      <c r="A44" s="55" t="s">
        <v>162</v>
      </c>
      <c r="B44" s="48" t="s">
        <v>182</v>
      </c>
      <c r="C44" s="57">
        <v>1.4999999999999999E-2</v>
      </c>
      <c r="D44" s="58">
        <f t="shared" si="0"/>
        <v>0</v>
      </c>
    </row>
    <row r="45" spans="1:4" ht="16.5" thickTop="1" thickBot="1" x14ac:dyDescent="0.25">
      <c r="A45" s="55" t="s">
        <v>164</v>
      </c>
      <c r="B45" s="48" t="s">
        <v>183</v>
      </c>
      <c r="C45" s="57">
        <v>0.01</v>
      </c>
      <c r="D45" s="58">
        <f t="shared" si="0"/>
        <v>0</v>
      </c>
    </row>
    <row r="46" spans="1:4" ht="16.5" thickTop="1" thickBot="1" x14ac:dyDescent="0.25">
      <c r="A46" s="55" t="s">
        <v>166</v>
      </c>
      <c r="B46" s="48" t="s">
        <v>184</v>
      </c>
      <c r="C46" s="57">
        <v>6.0000000000000001E-3</v>
      </c>
      <c r="D46" s="58">
        <f t="shared" si="0"/>
        <v>0</v>
      </c>
    </row>
    <row r="47" spans="1:4" ht="16.5" thickTop="1" thickBot="1" x14ac:dyDescent="0.25">
      <c r="A47" s="55" t="s">
        <v>185</v>
      </c>
      <c r="B47" s="48" t="s">
        <v>186</v>
      </c>
      <c r="C47" s="57">
        <v>2E-3</v>
      </c>
      <c r="D47" s="58">
        <f t="shared" si="0"/>
        <v>0</v>
      </c>
    </row>
    <row r="48" spans="1:4" ht="16.5" thickTop="1" thickBot="1" x14ac:dyDescent="0.25">
      <c r="A48" s="55" t="s">
        <v>187</v>
      </c>
      <c r="B48" s="48" t="s">
        <v>188</v>
      </c>
      <c r="C48" s="57">
        <v>0.08</v>
      </c>
      <c r="D48" s="58">
        <f t="shared" si="0"/>
        <v>0</v>
      </c>
    </row>
    <row r="49" spans="1:4" ht="16.5" thickTop="1" thickBot="1" x14ac:dyDescent="0.25">
      <c r="A49" s="56"/>
      <c r="B49" s="54" t="s">
        <v>189</v>
      </c>
      <c r="C49" s="61">
        <f>SUM(C41:C48)</f>
        <v>0.36260000000000003</v>
      </c>
      <c r="D49" s="62">
        <f>SUM(D41:D48)</f>
        <v>0</v>
      </c>
    </row>
    <row r="50" spans="1:4" ht="15.75" thickTop="1" x14ac:dyDescent="0.2"/>
    <row r="51" spans="1:4" ht="15.75" thickBot="1" x14ac:dyDescent="0.25">
      <c r="A51" s="67"/>
      <c r="B51" s="50" t="s">
        <v>190</v>
      </c>
      <c r="C51" s="68"/>
      <c r="D51" s="68"/>
    </row>
    <row r="52" spans="1:4" ht="16.5" thickTop="1" thickBot="1" x14ac:dyDescent="0.25">
      <c r="A52" s="53" t="s">
        <v>191</v>
      </c>
      <c r="B52" s="160" t="s">
        <v>192</v>
      </c>
      <c r="C52" s="161"/>
      <c r="D52" s="54" t="s">
        <v>158</v>
      </c>
    </row>
    <row r="53" spans="1:4" ht="16.5" thickTop="1" thickBot="1" x14ac:dyDescent="0.25">
      <c r="A53" s="55" t="s">
        <v>139</v>
      </c>
      <c r="B53" s="48" t="s">
        <v>193</v>
      </c>
      <c r="C53" s="147">
        <v>4.45</v>
      </c>
      <c r="D53" s="58"/>
    </row>
    <row r="54" spans="1:4" ht="16.5" thickTop="1" thickBot="1" x14ac:dyDescent="0.25">
      <c r="A54" s="168" t="s">
        <v>141</v>
      </c>
      <c r="B54" s="48" t="s">
        <v>194</v>
      </c>
      <c r="C54" s="147">
        <v>16.5</v>
      </c>
      <c r="D54" s="58"/>
    </row>
    <row r="55" spans="1:4" ht="16.5" thickTop="1" thickBot="1" x14ac:dyDescent="0.25">
      <c r="A55" s="169"/>
      <c r="B55" s="48" t="s">
        <v>195</v>
      </c>
      <c r="C55" s="57">
        <v>0</v>
      </c>
      <c r="D55" s="58">
        <f>-(C54*C55)*15</f>
        <v>0</v>
      </c>
    </row>
    <row r="56" spans="1:4" ht="16.5" thickTop="1" thickBot="1" x14ac:dyDescent="0.25">
      <c r="A56" s="55" t="s">
        <v>162</v>
      </c>
      <c r="B56" s="162" t="s">
        <v>196</v>
      </c>
      <c r="C56" s="163"/>
      <c r="D56" s="58">
        <v>0</v>
      </c>
    </row>
    <row r="57" spans="1:4" ht="16.5" thickTop="1" thickBot="1" x14ac:dyDescent="0.25">
      <c r="A57" s="56"/>
      <c r="B57" s="164" t="s">
        <v>189</v>
      </c>
      <c r="C57" s="165"/>
      <c r="D57" s="56">
        <f>SUM(D53:D56)</f>
        <v>0</v>
      </c>
    </row>
    <row r="58" spans="1:4" ht="15.75" thickTop="1" x14ac:dyDescent="0.2"/>
    <row r="59" spans="1:4" ht="30.75" thickBot="1" x14ac:dyDescent="0.25">
      <c r="B59" s="69" t="s">
        <v>197</v>
      </c>
      <c r="C59" s="159"/>
      <c r="D59" s="159"/>
    </row>
    <row r="60" spans="1:4" ht="16.5" thickTop="1" thickBot="1" x14ac:dyDescent="0.25">
      <c r="A60" s="53">
        <v>2</v>
      </c>
      <c r="B60" s="56" t="s">
        <v>198</v>
      </c>
      <c r="C60" s="54" t="s">
        <v>172</v>
      </c>
      <c r="D60" s="54" t="s">
        <v>158</v>
      </c>
    </row>
    <row r="61" spans="1:4" ht="16.5" thickTop="1" thickBot="1" x14ac:dyDescent="0.25">
      <c r="A61" s="55" t="s">
        <v>170</v>
      </c>
      <c r="B61" s="48" t="s">
        <v>171</v>
      </c>
      <c r="C61" s="57">
        <f>C37</f>
        <v>0.20429999999999998</v>
      </c>
      <c r="D61" s="58">
        <f>D37</f>
        <v>0</v>
      </c>
    </row>
    <row r="62" spans="1:4" ht="16.5" thickTop="1" thickBot="1" x14ac:dyDescent="0.25">
      <c r="A62" s="55" t="s">
        <v>177</v>
      </c>
      <c r="B62" s="48" t="s">
        <v>178</v>
      </c>
      <c r="C62" s="57">
        <f>C49</f>
        <v>0.36260000000000003</v>
      </c>
      <c r="D62" s="58">
        <f>D49</f>
        <v>0</v>
      </c>
    </row>
    <row r="63" spans="1:4" ht="16.5" thickTop="1" thickBot="1" x14ac:dyDescent="0.25">
      <c r="A63" s="55" t="s">
        <v>191</v>
      </c>
      <c r="B63" s="48" t="s">
        <v>192</v>
      </c>
      <c r="C63" s="57">
        <v>0</v>
      </c>
      <c r="D63" s="58">
        <f>D57</f>
        <v>0</v>
      </c>
    </row>
    <row r="64" spans="1:4" ht="16.5" thickTop="1" thickBot="1" x14ac:dyDescent="0.25">
      <c r="A64" s="56"/>
      <c r="B64" s="54" t="s">
        <v>189</v>
      </c>
      <c r="C64" s="61"/>
      <c r="D64" s="62">
        <f>SUM(D61:D63)</f>
        <v>0</v>
      </c>
    </row>
    <row r="65" spans="1:4" ht="15.75" thickTop="1" x14ac:dyDescent="0.2">
      <c r="A65" s="50"/>
      <c r="B65" s="63"/>
      <c r="C65" s="70"/>
      <c r="D65" s="65"/>
    </row>
    <row r="66" spans="1:4" ht="15.75" thickBot="1" x14ac:dyDescent="0.25">
      <c r="B66" s="71" t="s">
        <v>199</v>
      </c>
      <c r="C66" s="159"/>
      <c r="D66" s="159"/>
    </row>
    <row r="67" spans="1:4" ht="16.5" thickTop="1" thickBot="1" x14ac:dyDescent="0.25">
      <c r="A67" s="53">
        <v>3</v>
      </c>
      <c r="B67" s="56" t="s">
        <v>200</v>
      </c>
      <c r="C67" s="54" t="s">
        <v>172</v>
      </c>
      <c r="D67" s="54" t="s">
        <v>158</v>
      </c>
    </row>
    <row r="68" spans="1:4" ht="16.5" thickTop="1" thickBot="1" x14ac:dyDescent="0.25">
      <c r="A68" s="52" t="s">
        <v>139</v>
      </c>
      <c r="B68" s="48" t="s">
        <v>201</v>
      </c>
      <c r="C68" s="57">
        <v>4.1999999999999997E-3</v>
      </c>
      <c r="D68" s="55">
        <f>C68*C31</f>
        <v>0</v>
      </c>
    </row>
    <row r="69" spans="1:4" ht="16.5" thickTop="1" thickBot="1" x14ac:dyDescent="0.25">
      <c r="A69" s="52" t="s">
        <v>141</v>
      </c>
      <c r="B69" s="48" t="s">
        <v>202</v>
      </c>
      <c r="C69" s="57">
        <f>C48*C68</f>
        <v>3.3599999999999998E-4</v>
      </c>
      <c r="D69" s="55">
        <f>C31*C69</f>
        <v>0</v>
      </c>
    </row>
    <row r="70" spans="1:4" ht="16.5" thickTop="1" thickBot="1" x14ac:dyDescent="0.25">
      <c r="A70" s="52" t="s">
        <v>144</v>
      </c>
      <c r="B70" s="48" t="s">
        <v>203</v>
      </c>
      <c r="C70" s="57">
        <v>1.6000000000000001E-3</v>
      </c>
      <c r="D70" s="55">
        <f>C31*C70</f>
        <v>0</v>
      </c>
    </row>
    <row r="71" spans="1:4" ht="16.5" thickTop="1" thickBot="1" x14ac:dyDescent="0.25">
      <c r="A71" s="52" t="s">
        <v>162</v>
      </c>
      <c r="B71" s="48" t="s">
        <v>204</v>
      </c>
      <c r="C71" s="57">
        <v>1.9400000000000001E-2</v>
      </c>
      <c r="D71" s="55">
        <f>C31*C71</f>
        <v>0</v>
      </c>
    </row>
    <row r="72" spans="1:4" ht="16.5" thickTop="1" thickBot="1" x14ac:dyDescent="0.25">
      <c r="A72" s="52" t="s">
        <v>164</v>
      </c>
      <c r="B72" s="48" t="s">
        <v>205</v>
      </c>
      <c r="C72" s="57">
        <f>C49*C71</f>
        <v>7.0344400000000012E-3</v>
      </c>
      <c r="D72" s="55">
        <f>C31*C72</f>
        <v>0</v>
      </c>
    </row>
    <row r="73" spans="1:4" ht="16.5" thickTop="1" thickBot="1" x14ac:dyDescent="0.25">
      <c r="A73" s="52" t="s">
        <v>166</v>
      </c>
      <c r="B73" s="48" t="s">
        <v>206</v>
      </c>
      <c r="C73" s="57">
        <v>4.0599999999999997E-2</v>
      </c>
      <c r="D73" s="55">
        <f>C31*C73</f>
        <v>0</v>
      </c>
    </row>
    <row r="74" spans="1:4" ht="16.5" thickTop="1" thickBot="1" x14ac:dyDescent="0.25">
      <c r="A74" s="56"/>
      <c r="B74" s="54" t="s">
        <v>189</v>
      </c>
      <c r="C74" s="61">
        <f>SUM(C68:C73)</f>
        <v>7.3170440000000003E-2</v>
      </c>
      <c r="D74" s="62">
        <f>SUM(D68:D73)</f>
        <v>0</v>
      </c>
    </row>
    <row r="75" spans="1:4" ht="15.75" thickTop="1" x14ac:dyDescent="0.2">
      <c r="A75" s="50"/>
      <c r="B75" s="63"/>
      <c r="C75" s="70"/>
      <c r="D75" s="65"/>
    </row>
    <row r="76" spans="1:4" x14ac:dyDescent="0.2">
      <c r="B76" s="72" t="s">
        <v>207</v>
      </c>
      <c r="C76" s="159"/>
      <c r="D76" s="159"/>
    </row>
    <row r="77" spans="1:4" ht="15.75" thickBot="1" x14ac:dyDescent="0.25">
      <c r="B77" s="72" t="s">
        <v>208</v>
      </c>
      <c r="C77" s="68"/>
      <c r="D77" s="68"/>
    </row>
    <row r="78" spans="1:4" ht="16.5" thickTop="1" thickBot="1" x14ac:dyDescent="0.25">
      <c r="A78" s="53" t="s">
        <v>209</v>
      </c>
      <c r="B78" s="56" t="s">
        <v>210</v>
      </c>
      <c r="C78" s="54" t="s">
        <v>172</v>
      </c>
      <c r="D78" s="54" t="s">
        <v>158</v>
      </c>
    </row>
    <row r="79" spans="1:4" ht="16.5" thickTop="1" thickBot="1" x14ac:dyDescent="0.25">
      <c r="A79" s="52" t="s">
        <v>139</v>
      </c>
      <c r="B79" s="48" t="s">
        <v>211</v>
      </c>
      <c r="C79" s="57">
        <v>9.2999999999999992E-3</v>
      </c>
      <c r="D79" s="55">
        <f>C31*C79</f>
        <v>0</v>
      </c>
    </row>
    <row r="80" spans="1:4" ht="16.5" thickTop="1" thickBot="1" x14ac:dyDescent="0.25">
      <c r="A80" s="52" t="s">
        <v>141</v>
      </c>
      <c r="B80" s="48" t="s">
        <v>212</v>
      </c>
      <c r="C80" s="57">
        <v>2.8E-3</v>
      </c>
      <c r="D80" s="55">
        <f>C31*C80</f>
        <v>0</v>
      </c>
    </row>
    <row r="81" spans="1:7" ht="16.5" thickTop="1" thickBot="1" x14ac:dyDescent="0.25">
      <c r="A81" s="52" t="s">
        <v>144</v>
      </c>
      <c r="B81" s="48" t="s">
        <v>213</v>
      </c>
      <c r="C81" s="57">
        <v>2.1000000000000001E-4</v>
      </c>
      <c r="D81" s="55">
        <f>C31*C81</f>
        <v>0</v>
      </c>
    </row>
    <row r="82" spans="1:7" ht="16.5" thickTop="1" thickBot="1" x14ac:dyDescent="0.25">
      <c r="A82" s="52" t="s">
        <v>162</v>
      </c>
      <c r="B82" s="48" t="s">
        <v>214</v>
      </c>
      <c r="C82" s="57">
        <v>2E-3</v>
      </c>
      <c r="D82" s="55">
        <f>C31*C82</f>
        <v>0</v>
      </c>
    </row>
    <row r="83" spans="1:7" ht="16.5" thickTop="1" thickBot="1" x14ac:dyDescent="0.25">
      <c r="A83" s="52" t="s">
        <v>164</v>
      </c>
      <c r="B83" s="59" t="s">
        <v>215</v>
      </c>
      <c r="C83" s="57">
        <v>1.38E-2</v>
      </c>
      <c r="D83" s="55">
        <f>C31*C83</f>
        <v>0</v>
      </c>
      <c r="G83" s="73" t="s">
        <v>216</v>
      </c>
    </row>
    <row r="84" spans="1:7" ht="16.5" thickTop="1" thickBot="1" x14ac:dyDescent="0.25">
      <c r="A84" s="52" t="s">
        <v>166</v>
      </c>
      <c r="B84" s="59" t="s">
        <v>217</v>
      </c>
      <c r="C84" s="57">
        <v>2.9999999999999997E-4</v>
      </c>
      <c r="D84" s="55">
        <f>C31*C84</f>
        <v>0</v>
      </c>
    </row>
    <row r="85" spans="1:7" ht="16.5" thickTop="1" thickBot="1" x14ac:dyDescent="0.25">
      <c r="A85" s="56"/>
      <c r="B85" s="54" t="s">
        <v>189</v>
      </c>
      <c r="C85" s="61">
        <f>SUM(C79:C84)</f>
        <v>2.8410000000000001E-2</v>
      </c>
      <c r="D85" s="62">
        <f>SUM(D79:D84)</f>
        <v>0</v>
      </c>
    </row>
    <row r="86" spans="1:7" ht="18.75" customHeight="1" thickTop="1" x14ac:dyDescent="0.2">
      <c r="A86" s="50"/>
      <c r="B86" s="63"/>
      <c r="C86" s="70"/>
      <c r="D86" s="65"/>
    </row>
    <row r="87" spans="1:7" ht="15.75" thickBot="1" x14ac:dyDescent="0.25">
      <c r="B87" s="72" t="s">
        <v>218</v>
      </c>
      <c r="C87" s="68"/>
      <c r="D87" s="68"/>
    </row>
    <row r="88" spans="1:7" ht="16.5" thickTop="1" thickBot="1" x14ac:dyDescent="0.25">
      <c r="A88" s="53" t="s">
        <v>219</v>
      </c>
      <c r="B88" s="160" t="s">
        <v>220</v>
      </c>
      <c r="C88" s="161"/>
      <c r="D88" s="54" t="s">
        <v>158</v>
      </c>
    </row>
    <row r="89" spans="1:7" ht="16.5" thickTop="1" thickBot="1" x14ac:dyDescent="0.25">
      <c r="A89" s="52" t="s">
        <v>139</v>
      </c>
      <c r="B89" s="162" t="s">
        <v>221</v>
      </c>
      <c r="C89" s="163"/>
      <c r="D89" s="55">
        <v>0</v>
      </c>
    </row>
    <row r="90" spans="1:7" ht="16.5" thickTop="1" thickBot="1" x14ac:dyDescent="0.25">
      <c r="A90" s="56"/>
      <c r="B90" s="164" t="s">
        <v>189</v>
      </c>
      <c r="C90" s="165"/>
      <c r="D90" s="62">
        <f>SUM(D89)</f>
        <v>0</v>
      </c>
      <c r="G90" s="73" t="s">
        <v>216</v>
      </c>
    </row>
    <row r="91" spans="1:7" ht="15.75" thickTop="1" x14ac:dyDescent="0.2"/>
    <row r="92" spans="1:7" ht="30.75" thickBot="1" x14ac:dyDescent="0.25">
      <c r="B92" s="69" t="s">
        <v>222</v>
      </c>
    </row>
    <row r="93" spans="1:7" ht="16.5" thickTop="1" thickBot="1" x14ac:dyDescent="0.25">
      <c r="A93" s="53">
        <v>4</v>
      </c>
      <c r="B93" s="56" t="s">
        <v>223</v>
      </c>
      <c r="C93" s="56" t="s">
        <v>172</v>
      </c>
      <c r="D93" s="54" t="s">
        <v>158</v>
      </c>
    </row>
    <row r="94" spans="1:7" ht="16.5" thickTop="1" thickBot="1" x14ac:dyDescent="0.25">
      <c r="A94" s="52" t="s">
        <v>209</v>
      </c>
      <c r="B94" s="48" t="s">
        <v>210</v>
      </c>
      <c r="C94" s="57">
        <f>C85</f>
        <v>2.8410000000000001E-2</v>
      </c>
      <c r="D94" s="55">
        <f>D85</f>
        <v>0</v>
      </c>
    </row>
    <row r="95" spans="1:7" ht="16.5" thickTop="1" thickBot="1" x14ac:dyDescent="0.25">
      <c r="A95" s="52" t="s">
        <v>219</v>
      </c>
      <c r="B95" s="48" t="s">
        <v>224</v>
      </c>
      <c r="C95" s="57">
        <v>0</v>
      </c>
      <c r="D95" s="55">
        <f>D90</f>
        <v>0</v>
      </c>
    </row>
    <row r="96" spans="1:7" ht="16.5" thickTop="1" thickBot="1" x14ac:dyDescent="0.25">
      <c r="A96" s="56"/>
      <c r="B96" s="164" t="s">
        <v>189</v>
      </c>
      <c r="C96" s="165"/>
      <c r="D96" s="62">
        <f>SUM(D94:D95)</f>
        <v>0</v>
      </c>
    </row>
    <row r="97" spans="1:4" ht="15.75" thickTop="1" x14ac:dyDescent="0.2"/>
    <row r="98" spans="1:4" ht="15.75" thickBot="1" x14ac:dyDescent="0.25">
      <c r="B98" s="74" t="s">
        <v>225</v>
      </c>
      <c r="C98" s="68"/>
      <c r="D98" s="68"/>
    </row>
    <row r="99" spans="1:4" ht="16.5" thickTop="1" thickBot="1" x14ac:dyDescent="0.25">
      <c r="A99" s="53">
        <v>5</v>
      </c>
      <c r="B99" s="160" t="s">
        <v>226</v>
      </c>
      <c r="C99" s="161"/>
      <c r="D99" s="54" t="s">
        <v>158</v>
      </c>
    </row>
    <row r="100" spans="1:4" ht="16.5" thickTop="1" thickBot="1" x14ac:dyDescent="0.25">
      <c r="A100" s="52" t="s">
        <v>139</v>
      </c>
      <c r="B100" s="75" t="s">
        <v>254</v>
      </c>
      <c r="C100" s="76"/>
      <c r="D100" s="55"/>
    </row>
    <row r="101" spans="1:4" ht="17.25" customHeight="1" thickTop="1" thickBot="1" x14ac:dyDescent="0.25">
      <c r="A101" s="52" t="s">
        <v>141</v>
      </c>
      <c r="B101" s="75" t="s">
        <v>255</v>
      </c>
      <c r="C101" s="76"/>
      <c r="D101" s="146"/>
    </row>
    <row r="102" spans="1:4" ht="16.5" thickTop="1" thickBot="1" x14ac:dyDescent="0.25">
      <c r="A102" s="68" t="s">
        <v>144</v>
      </c>
      <c r="B102" s="75" t="s">
        <v>256</v>
      </c>
      <c r="C102" s="76"/>
      <c r="D102" s="146"/>
    </row>
    <row r="103" spans="1:4" ht="16.5" thickTop="1" thickBot="1" x14ac:dyDescent="0.25">
      <c r="A103" s="56"/>
      <c r="B103" s="164" t="s">
        <v>189</v>
      </c>
      <c r="C103" s="165"/>
      <c r="D103" s="62">
        <f>SUM(D100:D102)</f>
        <v>0</v>
      </c>
    </row>
    <row r="104" spans="1:4" ht="15.75" thickTop="1" x14ac:dyDescent="0.2">
      <c r="C104" s="159"/>
      <c r="D104" s="159"/>
    </row>
    <row r="105" spans="1:4" ht="15.75" thickBot="1" x14ac:dyDescent="0.25">
      <c r="A105" s="50"/>
      <c r="B105" s="74" t="s">
        <v>227</v>
      </c>
      <c r="C105" s="166"/>
      <c r="D105" s="166"/>
    </row>
    <row r="106" spans="1:4" ht="31.5" thickTop="1" thickBot="1" x14ac:dyDescent="0.25">
      <c r="A106" s="53">
        <v>6</v>
      </c>
      <c r="B106" s="56" t="s">
        <v>228</v>
      </c>
      <c r="C106" s="77" t="s">
        <v>229</v>
      </c>
      <c r="D106" s="77" t="s">
        <v>230</v>
      </c>
    </row>
    <row r="107" spans="1:4" ht="16.5" thickTop="1" thickBot="1" x14ac:dyDescent="0.25">
      <c r="A107" s="52" t="s">
        <v>139</v>
      </c>
      <c r="B107" s="48" t="s">
        <v>231</v>
      </c>
      <c r="C107" s="57">
        <v>0.02</v>
      </c>
      <c r="D107" s="55">
        <f>ROUND(C107*C125,2)</f>
        <v>0</v>
      </c>
    </row>
    <row r="108" spans="1:4" ht="16.5" thickTop="1" thickBot="1" x14ac:dyDescent="0.25">
      <c r="A108" s="52" t="s">
        <v>141</v>
      </c>
      <c r="B108" s="48" t="s">
        <v>232</v>
      </c>
      <c r="C108" s="60">
        <v>3.9E-2</v>
      </c>
      <c r="D108" s="55">
        <f>ROUND((C125+D107)*C108,2)</f>
        <v>0</v>
      </c>
    </row>
    <row r="109" spans="1:4" ht="16.5" thickTop="1" thickBot="1" x14ac:dyDescent="0.25">
      <c r="A109" s="52" t="s">
        <v>144</v>
      </c>
      <c r="B109" s="48" t="s">
        <v>233</v>
      </c>
      <c r="C109" s="57"/>
      <c r="D109" s="55"/>
    </row>
    <row r="110" spans="1:4" ht="24" customHeight="1" thickTop="1" thickBot="1" x14ac:dyDescent="0.25">
      <c r="A110" s="155" t="s">
        <v>234</v>
      </c>
      <c r="B110" s="157" t="s">
        <v>235</v>
      </c>
      <c r="C110" s="57">
        <v>7.5999999999999998E-2</v>
      </c>
      <c r="D110" s="55">
        <f>ROUND(($C$125+$D$107+$D$108)/E115*C110,2)</f>
        <v>0</v>
      </c>
    </row>
    <row r="111" spans="1:4" ht="24" customHeight="1" thickTop="1" thickBot="1" x14ac:dyDescent="0.25">
      <c r="A111" s="156"/>
      <c r="B111" s="158"/>
      <c r="C111" s="57">
        <v>1.6500000000000001E-2</v>
      </c>
      <c r="D111" s="55">
        <f>ROUND(($C$125+$D$107+$D$108)/E115*C111,2)</f>
        <v>0</v>
      </c>
    </row>
    <row r="112" spans="1:4" ht="16.5" thickTop="1" thickBot="1" x14ac:dyDescent="0.25">
      <c r="A112" s="52" t="s">
        <v>236</v>
      </c>
      <c r="B112" s="48" t="s">
        <v>237</v>
      </c>
      <c r="C112" s="57">
        <v>0</v>
      </c>
      <c r="D112" s="55"/>
    </row>
    <row r="113" spans="1:5" ht="16.5" thickTop="1" thickBot="1" x14ac:dyDescent="0.25">
      <c r="A113" s="52" t="s">
        <v>236</v>
      </c>
      <c r="B113" s="48" t="s">
        <v>238</v>
      </c>
      <c r="C113" s="57">
        <v>0.05</v>
      </c>
      <c r="D113" s="55">
        <f>ROUND(($C$125+$D$107+$D$108)/E115*C113,2)</f>
        <v>0</v>
      </c>
    </row>
    <row r="114" spans="1:5" ht="16.5" thickTop="1" thickBot="1" x14ac:dyDescent="0.25">
      <c r="A114" s="52" t="s">
        <v>239</v>
      </c>
      <c r="B114" s="48" t="s">
        <v>240</v>
      </c>
      <c r="C114" s="57">
        <v>0</v>
      </c>
      <c r="D114" s="55"/>
    </row>
    <row r="115" spans="1:5" ht="16.5" thickTop="1" thickBot="1" x14ac:dyDescent="0.25">
      <c r="A115" s="52"/>
      <c r="B115" s="55" t="s">
        <v>241</v>
      </c>
      <c r="C115" s="78">
        <f>SUM(C110:C114)</f>
        <v>0.14250000000000002</v>
      </c>
      <c r="D115" s="54">
        <f>SUM(D110:D114)</f>
        <v>0</v>
      </c>
      <c r="E115" s="79">
        <f>1-C115</f>
        <v>0.85749999999999993</v>
      </c>
    </row>
    <row r="116" spans="1:5" ht="16.5" thickTop="1" thickBot="1" x14ac:dyDescent="0.25">
      <c r="A116" s="56"/>
      <c r="B116" s="54" t="s">
        <v>189</v>
      </c>
      <c r="C116" s="57">
        <f>C107+C108+C110+C111+C113</f>
        <v>0.20150000000000001</v>
      </c>
      <c r="D116" s="62">
        <f>D107+D108+D115</f>
        <v>0</v>
      </c>
    </row>
    <row r="117" spans="1:5" ht="15.75" thickTop="1" x14ac:dyDescent="0.2">
      <c r="B117" s="50"/>
      <c r="C117" s="68"/>
      <c r="D117" s="68"/>
    </row>
    <row r="118" spans="1:5" ht="16.5" thickBot="1" x14ac:dyDescent="0.25">
      <c r="B118" s="80" t="s">
        <v>242</v>
      </c>
    </row>
    <row r="119" spans="1:5" ht="16.5" thickTop="1" thickBot="1" x14ac:dyDescent="0.25">
      <c r="A119" s="48"/>
      <c r="B119" s="54" t="s">
        <v>243</v>
      </c>
      <c r="C119" s="153" t="s">
        <v>158</v>
      </c>
      <c r="D119" s="153"/>
    </row>
    <row r="120" spans="1:5" ht="16.5" thickTop="1" thickBot="1" x14ac:dyDescent="0.25">
      <c r="A120" s="55" t="s">
        <v>139</v>
      </c>
      <c r="B120" s="48" t="s">
        <v>244</v>
      </c>
      <c r="C120" s="154">
        <f>C31</f>
        <v>0</v>
      </c>
      <c r="D120" s="154"/>
    </row>
    <row r="121" spans="1:5" ht="16.5" thickTop="1" thickBot="1" x14ac:dyDescent="0.25">
      <c r="A121" s="55" t="s">
        <v>141</v>
      </c>
      <c r="B121" s="48" t="s">
        <v>245</v>
      </c>
      <c r="C121" s="154">
        <f>D64</f>
        <v>0</v>
      </c>
      <c r="D121" s="154"/>
    </row>
    <row r="122" spans="1:5" ht="16.5" thickTop="1" thickBot="1" x14ac:dyDescent="0.25">
      <c r="A122" s="55" t="s">
        <v>144</v>
      </c>
      <c r="B122" s="48" t="s">
        <v>246</v>
      </c>
      <c r="C122" s="154">
        <f>D74</f>
        <v>0</v>
      </c>
      <c r="D122" s="154"/>
    </row>
    <row r="123" spans="1:5" ht="16.5" thickTop="1" thickBot="1" x14ac:dyDescent="0.25">
      <c r="A123" s="55" t="s">
        <v>162</v>
      </c>
      <c r="B123" s="48" t="s">
        <v>247</v>
      </c>
      <c r="C123" s="154">
        <f>D85</f>
        <v>0</v>
      </c>
      <c r="D123" s="154"/>
    </row>
    <row r="124" spans="1:5" ht="16.5" thickTop="1" thickBot="1" x14ac:dyDescent="0.25">
      <c r="A124" s="55" t="s">
        <v>164</v>
      </c>
      <c r="B124" s="48" t="s">
        <v>248</v>
      </c>
      <c r="C124" s="154">
        <f>D103</f>
        <v>0</v>
      </c>
      <c r="D124" s="154"/>
    </row>
    <row r="125" spans="1:5" ht="16.5" thickTop="1" thickBot="1" x14ac:dyDescent="0.25">
      <c r="A125" s="55"/>
      <c r="B125" s="54" t="s">
        <v>249</v>
      </c>
      <c r="C125" s="153">
        <f>SUM(C120:D124)</f>
        <v>0</v>
      </c>
      <c r="D125" s="153"/>
    </row>
    <row r="126" spans="1:5" ht="16.5" thickTop="1" thickBot="1" x14ac:dyDescent="0.25">
      <c r="A126" s="55" t="s">
        <v>166</v>
      </c>
      <c r="B126" s="48" t="s">
        <v>249</v>
      </c>
      <c r="C126" s="154">
        <f>D116</f>
        <v>0</v>
      </c>
      <c r="D126" s="154"/>
    </row>
    <row r="127" spans="1:5" ht="16.5" thickTop="1" thickBot="1" x14ac:dyDescent="0.25">
      <c r="A127" s="56"/>
      <c r="B127" s="54" t="s">
        <v>250</v>
      </c>
      <c r="C127" s="153">
        <f>C125+C126</f>
        <v>0</v>
      </c>
      <c r="D127" s="153"/>
    </row>
    <row r="128" spans="1:5" ht="15.75" thickTop="1" x14ac:dyDescent="0.2"/>
  </sheetData>
  <mergeCells count="52">
    <mergeCell ref="C17:D17"/>
    <mergeCell ref="A1:D1"/>
    <mergeCell ref="C2:D2"/>
    <mergeCell ref="C3:D3"/>
    <mergeCell ref="C4:D4"/>
    <mergeCell ref="C5:D5"/>
    <mergeCell ref="C8:D8"/>
    <mergeCell ref="C9:D9"/>
    <mergeCell ref="C10:D10"/>
    <mergeCell ref="C11:D11"/>
    <mergeCell ref="A15:D15"/>
    <mergeCell ref="C16:D16"/>
    <mergeCell ref="A37:B37"/>
    <mergeCell ref="C18:D18"/>
    <mergeCell ref="C19:D19"/>
    <mergeCell ref="C20:D20"/>
    <mergeCell ref="C23:D23"/>
    <mergeCell ref="C24:D24"/>
    <mergeCell ref="C25:D25"/>
    <mergeCell ref="C26:D26"/>
    <mergeCell ref="C27:D27"/>
    <mergeCell ref="C28:D28"/>
    <mergeCell ref="C29:D29"/>
    <mergeCell ref="C31:D31"/>
    <mergeCell ref="C30:D30"/>
    <mergeCell ref="B96:C96"/>
    <mergeCell ref="B39:D39"/>
    <mergeCell ref="B52:C52"/>
    <mergeCell ref="A54:A55"/>
    <mergeCell ref="B56:C56"/>
    <mergeCell ref="B57:C57"/>
    <mergeCell ref="C59:D59"/>
    <mergeCell ref="C66:D66"/>
    <mergeCell ref="C76:D76"/>
    <mergeCell ref="B88:C88"/>
    <mergeCell ref="B89:C89"/>
    <mergeCell ref="B90:C90"/>
    <mergeCell ref="B99:C99"/>
    <mergeCell ref="B103:C103"/>
    <mergeCell ref="C104:D104"/>
    <mergeCell ref="C105:D105"/>
    <mergeCell ref="A110:A111"/>
    <mergeCell ref="B110:B111"/>
    <mergeCell ref="C125:D125"/>
    <mergeCell ref="C126:D126"/>
    <mergeCell ref="C127:D127"/>
    <mergeCell ref="C119:D119"/>
    <mergeCell ref="C120:D120"/>
    <mergeCell ref="C121:D121"/>
    <mergeCell ref="C122:D122"/>
    <mergeCell ref="C123:D123"/>
    <mergeCell ref="C124:D124"/>
  </mergeCells>
  <pageMargins left="0.511811024" right="0.511811024" top="0.78740157499999996" bottom="0.78740157499999996" header="0.31496062000000002" footer="0.3149606200000000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AFA2122-2BC1-42A0-8272-4C4AF3037397}">
  <dimension ref="A1:G128"/>
  <sheetViews>
    <sheetView workbookViewId="0">
      <selection activeCell="B11" sqref="B11"/>
    </sheetView>
  </sheetViews>
  <sheetFormatPr defaultRowHeight="15" x14ac:dyDescent="0.2"/>
  <cols>
    <col min="1" max="1" width="4.25" style="47" customWidth="1"/>
    <col min="2" max="2" width="55.875" style="47" customWidth="1"/>
    <col min="3" max="3" width="11.375" style="47" customWidth="1"/>
    <col min="4" max="4" width="21.75" style="47" customWidth="1"/>
    <col min="5" max="5" width="10.25" style="47" bestFit="1" customWidth="1"/>
    <col min="6" max="6" width="0.25" style="47" customWidth="1"/>
    <col min="7" max="7" width="10.25" style="47" bestFit="1" customWidth="1"/>
    <col min="8" max="8" width="9" style="47"/>
    <col min="9" max="9" width="0.75" style="47" customWidth="1"/>
    <col min="10" max="10" width="5.75" style="47" customWidth="1"/>
    <col min="11" max="12" width="9" style="47"/>
    <col min="13" max="13" width="10" style="47" bestFit="1" customWidth="1"/>
    <col min="14" max="256" width="9" style="47"/>
    <col min="257" max="257" width="4.25" style="47" customWidth="1"/>
    <col min="258" max="258" width="64.625" style="47" customWidth="1"/>
    <col min="259" max="259" width="11.375" style="47" customWidth="1"/>
    <col min="260" max="260" width="21.75" style="47" customWidth="1"/>
    <col min="261" max="261" width="10.25" style="47" bestFit="1" customWidth="1"/>
    <col min="262" max="262" width="0.25" style="47" customWidth="1"/>
    <col min="263" max="263" width="10.25" style="47" bestFit="1" customWidth="1"/>
    <col min="264" max="264" width="9" style="47"/>
    <col min="265" max="265" width="0.75" style="47" customWidth="1"/>
    <col min="266" max="266" width="5.75" style="47" customWidth="1"/>
    <col min="267" max="268" width="9" style="47"/>
    <col min="269" max="269" width="10" style="47" bestFit="1" customWidth="1"/>
    <col min="270" max="512" width="9" style="47"/>
    <col min="513" max="513" width="4.25" style="47" customWidth="1"/>
    <col min="514" max="514" width="64.625" style="47" customWidth="1"/>
    <col min="515" max="515" width="11.375" style="47" customWidth="1"/>
    <col min="516" max="516" width="21.75" style="47" customWidth="1"/>
    <col min="517" max="517" width="10.25" style="47" bestFit="1" customWidth="1"/>
    <col min="518" max="518" width="0.25" style="47" customWidth="1"/>
    <col min="519" max="519" width="10.25" style="47" bestFit="1" customWidth="1"/>
    <col min="520" max="520" width="9" style="47"/>
    <col min="521" max="521" width="0.75" style="47" customWidth="1"/>
    <col min="522" max="522" width="5.75" style="47" customWidth="1"/>
    <col min="523" max="524" width="9" style="47"/>
    <col min="525" max="525" width="10" style="47" bestFit="1" customWidth="1"/>
    <col min="526" max="768" width="9" style="47"/>
    <col min="769" max="769" width="4.25" style="47" customWidth="1"/>
    <col min="770" max="770" width="64.625" style="47" customWidth="1"/>
    <col min="771" max="771" width="11.375" style="47" customWidth="1"/>
    <col min="772" max="772" width="21.75" style="47" customWidth="1"/>
    <col min="773" max="773" width="10.25" style="47" bestFit="1" customWidth="1"/>
    <col min="774" max="774" width="0.25" style="47" customWidth="1"/>
    <col min="775" max="775" width="10.25" style="47" bestFit="1" customWidth="1"/>
    <col min="776" max="776" width="9" style="47"/>
    <col min="777" max="777" width="0.75" style="47" customWidth="1"/>
    <col min="778" max="778" width="5.75" style="47" customWidth="1"/>
    <col min="779" max="780" width="9" style="47"/>
    <col min="781" max="781" width="10" style="47" bestFit="1" customWidth="1"/>
    <col min="782" max="1024" width="9" style="47"/>
    <col min="1025" max="1025" width="4.25" style="47" customWidth="1"/>
    <col min="1026" max="1026" width="64.625" style="47" customWidth="1"/>
    <col min="1027" max="1027" width="11.375" style="47" customWidth="1"/>
    <col min="1028" max="1028" width="21.75" style="47" customWidth="1"/>
    <col min="1029" max="1029" width="10.25" style="47" bestFit="1" customWidth="1"/>
    <col min="1030" max="1030" width="0.25" style="47" customWidth="1"/>
    <col min="1031" max="1031" width="10.25" style="47" bestFit="1" customWidth="1"/>
    <col min="1032" max="1032" width="9" style="47"/>
    <col min="1033" max="1033" width="0.75" style="47" customWidth="1"/>
    <col min="1034" max="1034" width="5.75" style="47" customWidth="1"/>
    <col min="1035" max="1036" width="9" style="47"/>
    <col min="1037" max="1037" width="10" style="47" bestFit="1" customWidth="1"/>
    <col min="1038" max="1280" width="9" style="47"/>
    <col min="1281" max="1281" width="4.25" style="47" customWidth="1"/>
    <col min="1282" max="1282" width="64.625" style="47" customWidth="1"/>
    <col min="1283" max="1283" width="11.375" style="47" customWidth="1"/>
    <col min="1284" max="1284" width="21.75" style="47" customWidth="1"/>
    <col min="1285" max="1285" width="10.25" style="47" bestFit="1" customWidth="1"/>
    <col min="1286" max="1286" width="0.25" style="47" customWidth="1"/>
    <col min="1287" max="1287" width="10.25" style="47" bestFit="1" customWidth="1"/>
    <col min="1288" max="1288" width="9" style="47"/>
    <col min="1289" max="1289" width="0.75" style="47" customWidth="1"/>
    <col min="1290" max="1290" width="5.75" style="47" customWidth="1"/>
    <col min="1291" max="1292" width="9" style="47"/>
    <col min="1293" max="1293" width="10" style="47" bestFit="1" customWidth="1"/>
    <col min="1294" max="1536" width="9" style="47"/>
    <col min="1537" max="1537" width="4.25" style="47" customWidth="1"/>
    <col min="1538" max="1538" width="64.625" style="47" customWidth="1"/>
    <col min="1539" max="1539" width="11.375" style="47" customWidth="1"/>
    <col min="1540" max="1540" width="21.75" style="47" customWidth="1"/>
    <col min="1541" max="1541" width="10.25" style="47" bestFit="1" customWidth="1"/>
    <col min="1542" max="1542" width="0.25" style="47" customWidth="1"/>
    <col min="1543" max="1543" width="10.25" style="47" bestFit="1" customWidth="1"/>
    <col min="1544" max="1544" width="9" style="47"/>
    <col min="1545" max="1545" width="0.75" style="47" customWidth="1"/>
    <col min="1546" max="1546" width="5.75" style="47" customWidth="1"/>
    <col min="1547" max="1548" width="9" style="47"/>
    <col min="1549" max="1549" width="10" style="47" bestFit="1" customWidth="1"/>
    <col min="1550" max="1792" width="9" style="47"/>
    <col min="1793" max="1793" width="4.25" style="47" customWidth="1"/>
    <col min="1794" max="1794" width="64.625" style="47" customWidth="1"/>
    <col min="1795" max="1795" width="11.375" style="47" customWidth="1"/>
    <col min="1796" max="1796" width="21.75" style="47" customWidth="1"/>
    <col min="1797" max="1797" width="10.25" style="47" bestFit="1" customWidth="1"/>
    <col min="1798" max="1798" width="0.25" style="47" customWidth="1"/>
    <col min="1799" max="1799" width="10.25" style="47" bestFit="1" customWidth="1"/>
    <col min="1800" max="1800" width="9" style="47"/>
    <col min="1801" max="1801" width="0.75" style="47" customWidth="1"/>
    <col min="1802" max="1802" width="5.75" style="47" customWidth="1"/>
    <col min="1803" max="1804" width="9" style="47"/>
    <col min="1805" max="1805" width="10" style="47" bestFit="1" customWidth="1"/>
    <col min="1806" max="2048" width="9" style="47"/>
    <col min="2049" max="2049" width="4.25" style="47" customWidth="1"/>
    <col min="2050" max="2050" width="64.625" style="47" customWidth="1"/>
    <col min="2051" max="2051" width="11.375" style="47" customWidth="1"/>
    <col min="2052" max="2052" width="21.75" style="47" customWidth="1"/>
    <col min="2053" max="2053" width="10.25" style="47" bestFit="1" customWidth="1"/>
    <col min="2054" max="2054" width="0.25" style="47" customWidth="1"/>
    <col min="2055" max="2055" width="10.25" style="47" bestFit="1" customWidth="1"/>
    <col min="2056" max="2056" width="9" style="47"/>
    <col min="2057" max="2057" width="0.75" style="47" customWidth="1"/>
    <col min="2058" max="2058" width="5.75" style="47" customWidth="1"/>
    <col min="2059" max="2060" width="9" style="47"/>
    <col min="2061" max="2061" width="10" style="47" bestFit="1" customWidth="1"/>
    <col min="2062" max="2304" width="9" style="47"/>
    <col min="2305" max="2305" width="4.25" style="47" customWidth="1"/>
    <col min="2306" max="2306" width="64.625" style="47" customWidth="1"/>
    <col min="2307" max="2307" width="11.375" style="47" customWidth="1"/>
    <col min="2308" max="2308" width="21.75" style="47" customWidth="1"/>
    <col min="2309" max="2309" width="10.25" style="47" bestFit="1" customWidth="1"/>
    <col min="2310" max="2310" width="0.25" style="47" customWidth="1"/>
    <col min="2311" max="2311" width="10.25" style="47" bestFit="1" customWidth="1"/>
    <col min="2312" max="2312" width="9" style="47"/>
    <col min="2313" max="2313" width="0.75" style="47" customWidth="1"/>
    <col min="2314" max="2314" width="5.75" style="47" customWidth="1"/>
    <col min="2315" max="2316" width="9" style="47"/>
    <col min="2317" max="2317" width="10" style="47" bestFit="1" customWidth="1"/>
    <col min="2318" max="2560" width="9" style="47"/>
    <col min="2561" max="2561" width="4.25" style="47" customWidth="1"/>
    <col min="2562" max="2562" width="64.625" style="47" customWidth="1"/>
    <col min="2563" max="2563" width="11.375" style="47" customWidth="1"/>
    <col min="2564" max="2564" width="21.75" style="47" customWidth="1"/>
    <col min="2565" max="2565" width="10.25" style="47" bestFit="1" customWidth="1"/>
    <col min="2566" max="2566" width="0.25" style="47" customWidth="1"/>
    <col min="2567" max="2567" width="10.25" style="47" bestFit="1" customWidth="1"/>
    <col min="2568" max="2568" width="9" style="47"/>
    <col min="2569" max="2569" width="0.75" style="47" customWidth="1"/>
    <col min="2570" max="2570" width="5.75" style="47" customWidth="1"/>
    <col min="2571" max="2572" width="9" style="47"/>
    <col min="2573" max="2573" width="10" style="47" bestFit="1" customWidth="1"/>
    <col min="2574" max="2816" width="9" style="47"/>
    <col min="2817" max="2817" width="4.25" style="47" customWidth="1"/>
    <col min="2818" max="2818" width="64.625" style="47" customWidth="1"/>
    <col min="2819" max="2819" width="11.375" style="47" customWidth="1"/>
    <col min="2820" max="2820" width="21.75" style="47" customWidth="1"/>
    <col min="2821" max="2821" width="10.25" style="47" bestFit="1" customWidth="1"/>
    <col min="2822" max="2822" width="0.25" style="47" customWidth="1"/>
    <col min="2823" max="2823" width="10.25" style="47" bestFit="1" customWidth="1"/>
    <col min="2824" max="2824" width="9" style="47"/>
    <col min="2825" max="2825" width="0.75" style="47" customWidth="1"/>
    <col min="2826" max="2826" width="5.75" style="47" customWidth="1"/>
    <col min="2827" max="2828" width="9" style="47"/>
    <col min="2829" max="2829" width="10" style="47" bestFit="1" customWidth="1"/>
    <col min="2830" max="3072" width="9" style="47"/>
    <col min="3073" max="3073" width="4.25" style="47" customWidth="1"/>
    <col min="3074" max="3074" width="64.625" style="47" customWidth="1"/>
    <col min="3075" max="3075" width="11.375" style="47" customWidth="1"/>
    <col min="3076" max="3076" width="21.75" style="47" customWidth="1"/>
    <col min="3077" max="3077" width="10.25" style="47" bestFit="1" customWidth="1"/>
    <col min="3078" max="3078" width="0.25" style="47" customWidth="1"/>
    <col min="3079" max="3079" width="10.25" style="47" bestFit="1" customWidth="1"/>
    <col min="3080" max="3080" width="9" style="47"/>
    <col min="3081" max="3081" width="0.75" style="47" customWidth="1"/>
    <col min="3082" max="3082" width="5.75" style="47" customWidth="1"/>
    <col min="3083" max="3084" width="9" style="47"/>
    <col min="3085" max="3085" width="10" style="47" bestFit="1" customWidth="1"/>
    <col min="3086" max="3328" width="9" style="47"/>
    <col min="3329" max="3329" width="4.25" style="47" customWidth="1"/>
    <col min="3330" max="3330" width="64.625" style="47" customWidth="1"/>
    <col min="3331" max="3331" width="11.375" style="47" customWidth="1"/>
    <col min="3332" max="3332" width="21.75" style="47" customWidth="1"/>
    <col min="3333" max="3333" width="10.25" style="47" bestFit="1" customWidth="1"/>
    <col min="3334" max="3334" width="0.25" style="47" customWidth="1"/>
    <col min="3335" max="3335" width="10.25" style="47" bestFit="1" customWidth="1"/>
    <col min="3336" max="3336" width="9" style="47"/>
    <col min="3337" max="3337" width="0.75" style="47" customWidth="1"/>
    <col min="3338" max="3338" width="5.75" style="47" customWidth="1"/>
    <col min="3339" max="3340" width="9" style="47"/>
    <col min="3341" max="3341" width="10" style="47" bestFit="1" customWidth="1"/>
    <col min="3342" max="3584" width="9" style="47"/>
    <col min="3585" max="3585" width="4.25" style="47" customWidth="1"/>
    <col min="3586" max="3586" width="64.625" style="47" customWidth="1"/>
    <col min="3587" max="3587" width="11.375" style="47" customWidth="1"/>
    <col min="3588" max="3588" width="21.75" style="47" customWidth="1"/>
    <col min="3589" max="3589" width="10.25" style="47" bestFit="1" customWidth="1"/>
    <col min="3590" max="3590" width="0.25" style="47" customWidth="1"/>
    <col min="3591" max="3591" width="10.25" style="47" bestFit="1" customWidth="1"/>
    <col min="3592" max="3592" width="9" style="47"/>
    <col min="3593" max="3593" width="0.75" style="47" customWidth="1"/>
    <col min="3594" max="3594" width="5.75" style="47" customWidth="1"/>
    <col min="3595" max="3596" width="9" style="47"/>
    <col min="3597" max="3597" width="10" style="47" bestFit="1" customWidth="1"/>
    <col min="3598" max="3840" width="9" style="47"/>
    <col min="3841" max="3841" width="4.25" style="47" customWidth="1"/>
    <col min="3842" max="3842" width="64.625" style="47" customWidth="1"/>
    <col min="3843" max="3843" width="11.375" style="47" customWidth="1"/>
    <col min="3844" max="3844" width="21.75" style="47" customWidth="1"/>
    <col min="3845" max="3845" width="10.25" style="47" bestFit="1" customWidth="1"/>
    <col min="3846" max="3846" width="0.25" style="47" customWidth="1"/>
    <col min="3847" max="3847" width="10.25" style="47" bestFit="1" customWidth="1"/>
    <col min="3848" max="3848" width="9" style="47"/>
    <col min="3849" max="3849" width="0.75" style="47" customWidth="1"/>
    <col min="3850" max="3850" width="5.75" style="47" customWidth="1"/>
    <col min="3851" max="3852" width="9" style="47"/>
    <col min="3853" max="3853" width="10" style="47" bestFit="1" customWidth="1"/>
    <col min="3854" max="4096" width="9" style="47"/>
    <col min="4097" max="4097" width="4.25" style="47" customWidth="1"/>
    <col min="4098" max="4098" width="64.625" style="47" customWidth="1"/>
    <col min="4099" max="4099" width="11.375" style="47" customWidth="1"/>
    <col min="4100" max="4100" width="21.75" style="47" customWidth="1"/>
    <col min="4101" max="4101" width="10.25" style="47" bestFit="1" customWidth="1"/>
    <col min="4102" max="4102" width="0.25" style="47" customWidth="1"/>
    <col min="4103" max="4103" width="10.25" style="47" bestFit="1" customWidth="1"/>
    <col min="4104" max="4104" width="9" style="47"/>
    <col min="4105" max="4105" width="0.75" style="47" customWidth="1"/>
    <col min="4106" max="4106" width="5.75" style="47" customWidth="1"/>
    <col min="4107" max="4108" width="9" style="47"/>
    <col min="4109" max="4109" width="10" style="47" bestFit="1" customWidth="1"/>
    <col min="4110" max="4352" width="9" style="47"/>
    <col min="4353" max="4353" width="4.25" style="47" customWidth="1"/>
    <col min="4354" max="4354" width="64.625" style="47" customWidth="1"/>
    <col min="4355" max="4355" width="11.375" style="47" customWidth="1"/>
    <col min="4356" max="4356" width="21.75" style="47" customWidth="1"/>
    <col min="4357" max="4357" width="10.25" style="47" bestFit="1" customWidth="1"/>
    <col min="4358" max="4358" width="0.25" style="47" customWidth="1"/>
    <col min="4359" max="4359" width="10.25" style="47" bestFit="1" customWidth="1"/>
    <col min="4360" max="4360" width="9" style="47"/>
    <col min="4361" max="4361" width="0.75" style="47" customWidth="1"/>
    <col min="4362" max="4362" width="5.75" style="47" customWidth="1"/>
    <col min="4363" max="4364" width="9" style="47"/>
    <col min="4365" max="4365" width="10" style="47" bestFit="1" customWidth="1"/>
    <col min="4366" max="4608" width="9" style="47"/>
    <col min="4609" max="4609" width="4.25" style="47" customWidth="1"/>
    <col min="4610" max="4610" width="64.625" style="47" customWidth="1"/>
    <col min="4611" max="4611" width="11.375" style="47" customWidth="1"/>
    <col min="4612" max="4612" width="21.75" style="47" customWidth="1"/>
    <col min="4613" max="4613" width="10.25" style="47" bestFit="1" customWidth="1"/>
    <col min="4614" max="4614" width="0.25" style="47" customWidth="1"/>
    <col min="4615" max="4615" width="10.25" style="47" bestFit="1" customWidth="1"/>
    <col min="4616" max="4616" width="9" style="47"/>
    <col min="4617" max="4617" width="0.75" style="47" customWidth="1"/>
    <col min="4618" max="4618" width="5.75" style="47" customWidth="1"/>
    <col min="4619" max="4620" width="9" style="47"/>
    <col min="4621" max="4621" width="10" style="47" bestFit="1" customWidth="1"/>
    <col min="4622" max="4864" width="9" style="47"/>
    <col min="4865" max="4865" width="4.25" style="47" customWidth="1"/>
    <col min="4866" max="4866" width="64.625" style="47" customWidth="1"/>
    <col min="4867" max="4867" width="11.375" style="47" customWidth="1"/>
    <col min="4868" max="4868" width="21.75" style="47" customWidth="1"/>
    <col min="4869" max="4869" width="10.25" style="47" bestFit="1" customWidth="1"/>
    <col min="4870" max="4870" width="0.25" style="47" customWidth="1"/>
    <col min="4871" max="4871" width="10.25" style="47" bestFit="1" customWidth="1"/>
    <col min="4872" max="4872" width="9" style="47"/>
    <col min="4873" max="4873" width="0.75" style="47" customWidth="1"/>
    <col min="4874" max="4874" width="5.75" style="47" customWidth="1"/>
    <col min="4875" max="4876" width="9" style="47"/>
    <col min="4877" max="4877" width="10" style="47" bestFit="1" customWidth="1"/>
    <col min="4878" max="5120" width="9" style="47"/>
    <col min="5121" max="5121" width="4.25" style="47" customWidth="1"/>
    <col min="5122" max="5122" width="64.625" style="47" customWidth="1"/>
    <col min="5123" max="5123" width="11.375" style="47" customWidth="1"/>
    <col min="5124" max="5124" width="21.75" style="47" customWidth="1"/>
    <col min="5125" max="5125" width="10.25" style="47" bestFit="1" customWidth="1"/>
    <col min="5126" max="5126" width="0.25" style="47" customWidth="1"/>
    <col min="5127" max="5127" width="10.25" style="47" bestFit="1" customWidth="1"/>
    <col min="5128" max="5128" width="9" style="47"/>
    <col min="5129" max="5129" width="0.75" style="47" customWidth="1"/>
    <col min="5130" max="5130" width="5.75" style="47" customWidth="1"/>
    <col min="5131" max="5132" width="9" style="47"/>
    <col min="5133" max="5133" width="10" style="47" bestFit="1" customWidth="1"/>
    <col min="5134" max="5376" width="9" style="47"/>
    <col min="5377" max="5377" width="4.25" style="47" customWidth="1"/>
    <col min="5378" max="5378" width="64.625" style="47" customWidth="1"/>
    <col min="5379" max="5379" width="11.375" style="47" customWidth="1"/>
    <col min="5380" max="5380" width="21.75" style="47" customWidth="1"/>
    <col min="5381" max="5381" width="10.25" style="47" bestFit="1" customWidth="1"/>
    <col min="5382" max="5382" width="0.25" style="47" customWidth="1"/>
    <col min="5383" max="5383" width="10.25" style="47" bestFit="1" customWidth="1"/>
    <col min="5384" max="5384" width="9" style="47"/>
    <col min="5385" max="5385" width="0.75" style="47" customWidth="1"/>
    <col min="5386" max="5386" width="5.75" style="47" customWidth="1"/>
    <col min="5387" max="5388" width="9" style="47"/>
    <col min="5389" max="5389" width="10" style="47" bestFit="1" customWidth="1"/>
    <col min="5390" max="5632" width="9" style="47"/>
    <col min="5633" max="5633" width="4.25" style="47" customWidth="1"/>
    <col min="5634" max="5634" width="64.625" style="47" customWidth="1"/>
    <col min="5635" max="5635" width="11.375" style="47" customWidth="1"/>
    <col min="5636" max="5636" width="21.75" style="47" customWidth="1"/>
    <col min="5637" max="5637" width="10.25" style="47" bestFit="1" customWidth="1"/>
    <col min="5638" max="5638" width="0.25" style="47" customWidth="1"/>
    <col min="5639" max="5639" width="10.25" style="47" bestFit="1" customWidth="1"/>
    <col min="5640" max="5640" width="9" style="47"/>
    <col min="5641" max="5641" width="0.75" style="47" customWidth="1"/>
    <col min="5642" max="5642" width="5.75" style="47" customWidth="1"/>
    <col min="5643" max="5644" width="9" style="47"/>
    <col min="5645" max="5645" width="10" style="47" bestFit="1" customWidth="1"/>
    <col min="5646" max="5888" width="9" style="47"/>
    <col min="5889" max="5889" width="4.25" style="47" customWidth="1"/>
    <col min="5890" max="5890" width="64.625" style="47" customWidth="1"/>
    <col min="5891" max="5891" width="11.375" style="47" customWidth="1"/>
    <col min="5892" max="5892" width="21.75" style="47" customWidth="1"/>
    <col min="5893" max="5893" width="10.25" style="47" bestFit="1" customWidth="1"/>
    <col min="5894" max="5894" width="0.25" style="47" customWidth="1"/>
    <col min="5895" max="5895" width="10.25" style="47" bestFit="1" customWidth="1"/>
    <col min="5896" max="5896" width="9" style="47"/>
    <col min="5897" max="5897" width="0.75" style="47" customWidth="1"/>
    <col min="5898" max="5898" width="5.75" style="47" customWidth="1"/>
    <col min="5899" max="5900" width="9" style="47"/>
    <col min="5901" max="5901" width="10" style="47" bestFit="1" customWidth="1"/>
    <col min="5902" max="6144" width="9" style="47"/>
    <col min="6145" max="6145" width="4.25" style="47" customWidth="1"/>
    <col min="6146" max="6146" width="64.625" style="47" customWidth="1"/>
    <col min="6147" max="6147" width="11.375" style="47" customWidth="1"/>
    <col min="6148" max="6148" width="21.75" style="47" customWidth="1"/>
    <col min="6149" max="6149" width="10.25" style="47" bestFit="1" customWidth="1"/>
    <col min="6150" max="6150" width="0.25" style="47" customWidth="1"/>
    <col min="6151" max="6151" width="10.25" style="47" bestFit="1" customWidth="1"/>
    <col min="6152" max="6152" width="9" style="47"/>
    <col min="6153" max="6153" width="0.75" style="47" customWidth="1"/>
    <col min="6154" max="6154" width="5.75" style="47" customWidth="1"/>
    <col min="6155" max="6156" width="9" style="47"/>
    <col min="6157" max="6157" width="10" style="47" bestFit="1" customWidth="1"/>
    <col min="6158" max="6400" width="9" style="47"/>
    <col min="6401" max="6401" width="4.25" style="47" customWidth="1"/>
    <col min="6402" max="6402" width="64.625" style="47" customWidth="1"/>
    <col min="6403" max="6403" width="11.375" style="47" customWidth="1"/>
    <col min="6404" max="6404" width="21.75" style="47" customWidth="1"/>
    <col min="6405" max="6405" width="10.25" style="47" bestFit="1" customWidth="1"/>
    <col min="6406" max="6406" width="0.25" style="47" customWidth="1"/>
    <col min="6407" max="6407" width="10.25" style="47" bestFit="1" customWidth="1"/>
    <col min="6408" max="6408" width="9" style="47"/>
    <col min="6409" max="6409" width="0.75" style="47" customWidth="1"/>
    <col min="6410" max="6410" width="5.75" style="47" customWidth="1"/>
    <col min="6411" max="6412" width="9" style="47"/>
    <col min="6413" max="6413" width="10" style="47" bestFit="1" customWidth="1"/>
    <col min="6414" max="6656" width="9" style="47"/>
    <col min="6657" max="6657" width="4.25" style="47" customWidth="1"/>
    <col min="6658" max="6658" width="64.625" style="47" customWidth="1"/>
    <col min="6659" max="6659" width="11.375" style="47" customWidth="1"/>
    <col min="6660" max="6660" width="21.75" style="47" customWidth="1"/>
    <col min="6661" max="6661" width="10.25" style="47" bestFit="1" customWidth="1"/>
    <col min="6662" max="6662" width="0.25" style="47" customWidth="1"/>
    <col min="6663" max="6663" width="10.25" style="47" bestFit="1" customWidth="1"/>
    <col min="6664" max="6664" width="9" style="47"/>
    <col min="6665" max="6665" width="0.75" style="47" customWidth="1"/>
    <col min="6666" max="6666" width="5.75" style="47" customWidth="1"/>
    <col min="6667" max="6668" width="9" style="47"/>
    <col min="6669" max="6669" width="10" style="47" bestFit="1" customWidth="1"/>
    <col min="6670" max="6912" width="9" style="47"/>
    <col min="6913" max="6913" width="4.25" style="47" customWidth="1"/>
    <col min="6914" max="6914" width="64.625" style="47" customWidth="1"/>
    <col min="6915" max="6915" width="11.375" style="47" customWidth="1"/>
    <col min="6916" max="6916" width="21.75" style="47" customWidth="1"/>
    <col min="6917" max="6917" width="10.25" style="47" bestFit="1" customWidth="1"/>
    <col min="6918" max="6918" width="0.25" style="47" customWidth="1"/>
    <col min="6919" max="6919" width="10.25" style="47" bestFit="1" customWidth="1"/>
    <col min="6920" max="6920" width="9" style="47"/>
    <col min="6921" max="6921" width="0.75" style="47" customWidth="1"/>
    <col min="6922" max="6922" width="5.75" style="47" customWidth="1"/>
    <col min="6923" max="6924" width="9" style="47"/>
    <col min="6925" max="6925" width="10" style="47" bestFit="1" customWidth="1"/>
    <col min="6926" max="7168" width="9" style="47"/>
    <col min="7169" max="7169" width="4.25" style="47" customWidth="1"/>
    <col min="7170" max="7170" width="64.625" style="47" customWidth="1"/>
    <col min="7171" max="7171" width="11.375" style="47" customWidth="1"/>
    <col min="7172" max="7172" width="21.75" style="47" customWidth="1"/>
    <col min="7173" max="7173" width="10.25" style="47" bestFit="1" customWidth="1"/>
    <col min="7174" max="7174" width="0.25" style="47" customWidth="1"/>
    <col min="7175" max="7175" width="10.25" style="47" bestFit="1" customWidth="1"/>
    <col min="7176" max="7176" width="9" style="47"/>
    <col min="7177" max="7177" width="0.75" style="47" customWidth="1"/>
    <col min="7178" max="7178" width="5.75" style="47" customWidth="1"/>
    <col min="7179" max="7180" width="9" style="47"/>
    <col min="7181" max="7181" width="10" style="47" bestFit="1" customWidth="1"/>
    <col min="7182" max="7424" width="9" style="47"/>
    <col min="7425" max="7425" width="4.25" style="47" customWidth="1"/>
    <col min="7426" max="7426" width="64.625" style="47" customWidth="1"/>
    <col min="7427" max="7427" width="11.375" style="47" customWidth="1"/>
    <col min="7428" max="7428" width="21.75" style="47" customWidth="1"/>
    <col min="7429" max="7429" width="10.25" style="47" bestFit="1" customWidth="1"/>
    <col min="7430" max="7430" width="0.25" style="47" customWidth="1"/>
    <col min="7431" max="7431" width="10.25" style="47" bestFit="1" customWidth="1"/>
    <col min="7432" max="7432" width="9" style="47"/>
    <col min="7433" max="7433" width="0.75" style="47" customWidth="1"/>
    <col min="7434" max="7434" width="5.75" style="47" customWidth="1"/>
    <col min="7435" max="7436" width="9" style="47"/>
    <col min="7437" max="7437" width="10" style="47" bestFit="1" customWidth="1"/>
    <col min="7438" max="7680" width="9" style="47"/>
    <col min="7681" max="7681" width="4.25" style="47" customWidth="1"/>
    <col min="7682" max="7682" width="64.625" style="47" customWidth="1"/>
    <col min="7683" max="7683" width="11.375" style="47" customWidth="1"/>
    <col min="7684" max="7684" width="21.75" style="47" customWidth="1"/>
    <col min="7685" max="7685" width="10.25" style="47" bestFit="1" customWidth="1"/>
    <col min="7686" max="7686" width="0.25" style="47" customWidth="1"/>
    <col min="7687" max="7687" width="10.25" style="47" bestFit="1" customWidth="1"/>
    <col min="7688" max="7688" width="9" style="47"/>
    <col min="7689" max="7689" width="0.75" style="47" customWidth="1"/>
    <col min="7690" max="7690" width="5.75" style="47" customWidth="1"/>
    <col min="7691" max="7692" width="9" style="47"/>
    <col min="7693" max="7693" width="10" style="47" bestFit="1" customWidth="1"/>
    <col min="7694" max="7936" width="9" style="47"/>
    <col min="7937" max="7937" width="4.25" style="47" customWidth="1"/>
    <col min="7938" max="7938" width="64.625" style="47" customWidth="1"/>
    <col min="7939" max="7939" width="11.375" style="47" customWidth="1"/>
    <col min="7940" max="7940" width="21.75" style="47" customWidth="1"/>
    <col min="7941" max="7941" width="10.25" style="47" bestFit="1" customWidth="1"/>
    <col min="7942" max="7942" width="0.25" style="47" customWidth="1"/>
    <col min="7943" max="7943" width="10.25" style="47" bestFit="1" customWidth="1"/>
    <col min="7944" max="7944" width="9" style="47"/>
    <col min="7945" max="7945" width="0.75" style="47" customWidth="1"/>
    <col min="7946" max="7946" width="5.75" style="47" customWidth="1"/>
    <col min="7947" max="7948" width="9" style="47"/>
    <col min="7949" max="7949" width="10" style="47" bestFit="1" customWidth="1"/>
    <col min="7950" max="8192" width="9" style="47"/>
    <col min="8193" max="8193" width="4.25" style="47" customWidth="1"/>
    <col min="8194" max="8194" width="64.625" style="47" customWidth="1"/>
    <col min="8195" max="8195" width="11.375" style="47" customWidth="1"/>
    <col min="8196" max="8196" width="21.75" style="47" customWidth="1"/>
    <col min="8197" max="8197" width="10.25" style="47" bestFit="1" customWidth="1"/>
    <col min="8198" max="8198" width="0.25" style="47" customWidth="1"/>
    <col min="8199" max="8199" width="10.25" style="47" bestFit="1" customWidth="1"/>
    <col min="8200" max="8200" width="9" style="47"/>
    <col min="8201" max="8201" width="0.75" style="47" customWidth="1"/>
    <col min="8202" max="8202" width="5.75" style="47" customWidth="1"/>
    <col min="8203" max="8204" width="9" style="47"/>
    <col min="8205" max="8205" width="10" style="47" bestFit="1" customWidth="1"/>
    <col min="8206" max="8448" width="9" style="47"/>
    <col min="8449" max="8449" width="4.25" style="47" customWidth="1"/>
    <col min="8450" max="8450" width="64.625" style="47" customWidth="1"/>
    <col min="8451" max="8451" width="11.375" style="47" customWidth="1"/>
    <col min="8452" max="8452" width="21.75" style="47" customWidth="1"/>
    <col min="8453" max="8453" width="10.25" style="47" bestFit="1" customWidth="1"/>
    <col min="8454" max="8454" width="0.25" style="47" customWidth="1"/>
    <col min="8455" max="8455" width="10.25" style="47" bestFit="1" customWidth="1"/>
    <col min="8456" max="8456" width="9" style="47"/>
    <col min="8457" max="8457" width="0.75" style="47" customWidth="1"/>
    <col min="8458" max="8458" width="5.75" style="47" customWidth="1"/>
    <col min="8459" max="8460" width="9" style="47"/>
    <col min="8461" max="8461" width="10" style="47" bestFit="1" customWidth="1"/>
    <col min="8462" max="8704" width="9" style="47"/>
    <col min="8705" max="8705" width="4.25" style="47" customWidth="1"/>
    <col min="8706" max="8706" width="64.625" style="47" customWidth="1"/>
    <col min="8707" max="8707" width="11.375" style="47" customWidth="1"/>
    <col min="8708" max="8708" width="21.75" style="47" customWidth="1"/>
    <col min="8709" max="8709" width="10.25" style="47" bestFit="1" customWidth="1"/>
    <col min="8710" max="8710" width="0.25" style="47" customWidth="1"/>
    <col min="8711" max="8711" width="10.25" style="47" bestFit="1" customWidth="1"/>
    <col min="8712" max="8712" width="9" style="47"/>
    <col min="8713" max="8713" width="0.75" style="47" customWidth="1"/>
    <col min="8714" max="8714" width="5.75" style="47" customWidth="1"/>
    <col min="8715" max="8716" width="9" style="47"/>
    <col min="8717" max="8717" width="10" style="47" bestFit="1" customWidth="1"/>
    <col min="8718" max="8960" width="9" style="47"/>
    <col min="8961" max="8961" width="4.25" style="47" customWidth="1"/>
    <col min="8962" max="8962" width="64.625" style="47" customWidth="1"/>
    <col min="8963" max="8963" width="11.375" style="47" customWidth="1"/>
    <col min="8964" max="8964" width="21.75" style="47" customWidth="1"/>
    <col min="8965" max="8965" width="10.25" style="47" bestFit="1" customWidth="1"/>
    <col min="8966" max="8966" width="0.25" style="47" customWidth="1"/>
    <col min="8967" max="8967" width="10.25" style="47" bestFit="1" customWidth="1"/>
    <col min="8968" max="8968" width="9" style="47"/>
    <col min="8969" max="8969" width="0.75" style="47" customWidth="1"/>
    <col min="8970" max="8970" width="5.75" style="47" customWidth="1"/>
    <col min="8971" max="8972" width="9" style="47"/>
    <col min="8973" max="8973" width="10" style="47" bestFit="1" customWidth="1"/>
    <col min="8974" max="9216" width="9" style="47"/>
    <col min="9217" max="9217" width="4.25" style="47" customWidth="1"/>
    <col min="9218" max="9218" width="64.625" style="47" customWidth="1"/>
    <col min="9219" max="9219" width="11.375" style="47" customWidth="1"/>
    <col min="9220" max="9220" width="21.75" style="47" customWidth="1"/>
    <col min="9221" max="9221" width="10.25" style="47" bestFit="1" customWidth="1"/>
    <col min="9222" max="9222" width="0.25" style="47" customWidth="1"/>
    <col min="9223" max="9223" width="10.25" style="47" bestFit="1" customWidth="1"/>
    <col min="9224" max="9224" width="9" style="47"/>
    <col min="9225" max="9225" width="0.75" style="47" customWidth="1"/>
    <col min="9226" max="9226" width="5.75" style="47" customWidth="1"/>
    <col min="9227" max="9228" width="9" style="47"/>
    <col min="9229" max="9229" width="10" style="47" bestFit="1" customWidth="1"/>
    <col min="9230" max="9472" width="9" style="47"/>
    <col min="9473" max="9473" width="4.25" style="47" customWidth="1"/>
    <col min="9474" max="9474" width="64.625" style="47" customWidth="1"/>
    <col min="9475" max="9475" width="11.375" style="47" customWidth="1"/>
    <col min="9476" max="9476" width="21.75" style="47" customWidth="1"/>
    <col min="9477" max="9477" width="10.25" style="47" bestFit="1" customWidth="1"/>
    <col min="9478" max="9478" width="0.25" style="47" customWidth="1"/>
    <col min="9479" max="9479" width="10.25" style="47" bestFit="1" customWidth="1"/>
    <col min="9480" max="9480" width="9" style="47"/>
    <col min="9481" max="9481" width="0.75" style="47" customWidth="1"/>
    <col min="9482" max="9482" width="5.75" style="47" customWidth="1"/>
    <col min="9483" max="9484" width="9" style="47"/>
    <col min="9485" max="9485" width="10" style="47" bestFit="1" customWidth="1"/>
    <col min="9486" max="9728" width="9" style="47"/>
    <col min="9729" max="9729" width="4.25" style="47" customWidth="1"/>
    <col min="9730" max="9730" width="64.625" style="47" customWidth="1"/>
    <col min="9731" max="9731" width="11.375" style="47" customWidth="1"/>
    <col min="9732" max="9732" width="21.75" style="47" customWidth="1"/>
    <col min="9733" max="9733" width="10.25" style="47" bestFit="1" customWidth="1"/>
    <col min="9734" max="9734" width="0.25" style="47" customWidth="1"/>
    <col min="9735" max="9735" width="10.25" style="47" bestFit="1" customWidth="1"/>
    <col min="9736" max="9736" width="9" style="47"/>
    <col min="9737" max="9737" width="0.75" style="47" customWidth="1"/>
    <col min="9738" max="9738" width="5.75" style="47" customWidth="1"/>
    <col min="9739" max="9740" width="9" style="47"/>
    <col min="9741" max="9741" width="10" style="47" bestFit="1" customWidth="1"/>
    <col min="9742" max="9984" width="9" style="47"/>
    <col min="9985" max="9985" width="4.25" style="47" customWidth="1"/>
    <col min="9986" max="9986" width="64.625" style="47" customWidth="1"/>
    <col min="9987" max="9987" width="11.375" style="47" customWidth="1"/>
    <col min="9988" max="9988" width="21.75" style="47" customWidth="1"/>
    <col min="9989" max="9989" width="10.25" style="47" bestFit="1" customWidth="1"/>
    <col min="9990" max="9990" width="0.25" style="47" customWidth="1"/>
    <col min="9991" max="9991" width="10.25" style="47" bestFit="1" customWidth="1"/>
    <col min="9992" max="9992" width="9" style="47"/>
    <col min="9993" max="9993" width="0.75" style="47" customWidth="1"/>
    <col min="9994" max="9994" width="5.75" style="47" customWidth="1"/>
    <col min="9995" max="9996" width="9" style="47"/>
    <col min="9997" max="9997" width="10" style="47" bestFit="1" customWidth="1"/>
    <col min="9998" max="10240" width="9" style="47"/>
    <col min="10241" max="10241" width="4.25" style="47" customWidth="1"/>
    <col min="10242" max="10242" width="64.625" style="47" customWidth="1"/>
    <col min="10243" max="10243" width="11.375" style="47" customWidth="1"/>
    <col min="10244" max="10244" width="21.75" style="47" customWidth="1"/>
    <col min="10245" max="10245" width="10.25" style="47" bestFit="1" customWidth="1"/>
    <col min="10246" max="10246" width="0.25" style="47" customWidth="1"/>
    <col min="10247" max="10247" width="10.25" style="47" bestFit="1" customWidth="1"/>
    <col min="10248" max="10248" width="9" style="47"/>
    <col min="10249" max="10249" width="0.75" style="47" customWidth="1"/>
    <col min="10250" max="10250" width="5.75" style="47" customWidth="1"/>
    <col min="10251" max="10252" width="9" style="47"/>
    <col min="10253" max="10253" width="10" style="47" bestFit="1" customWidth="1"/>
    <col min="10254" max="10496" width="9" style="47"/>
    <col min="10497" max="10497" width="4.25" style="47" customWidth="1"/>
    <col min="10498" max="10498" width="64.625" style="47" customWidth="1"/>
    <col min="10499" max="10499" width="11.375" style="47" customWidth="1"/>
    <col min="10500" max="10500" width="21.75" style="47" customWidth="1"/>
    <col min="10501" max="10501" width="10.25" style="47" bestFit="1" customWidth="1"/>
    <col min="10502" max="10502" width="0.25" style="47" customWidth="1"/>
    <col min="10503" max="10503" width="10.25" style="47" bestFit="1" customWidth="1"/>
    <col min="10504" max="10504" width="9" style="47"/>
    <col min="10505" max="10505" width="0.75" style="47" customWidth="1"/>
    <col min="10506" max="10506" width="5.75" style="47" customWidth="1"/>
    <col min="10507" max="10508" width="9" style="47"/>
    <col min="10509" max="10509" width="10" style="47" bestFit="1" customWidth="1"/>
    <col min="10510" max="10752" width="9" style="47"/>
    <col min="10753" max="10753" width="4.25" style="47" customWidth="1"/>
    <col min="10754" max="10754" width="64.625" style="47" customWidth="1"/>
    <col min="10755" max="10755" width="11.375" style="47" customWidth="1"/>
    <col min="10756" max="10756" width="21.75" style="47" customWidth="1"/>
    <col min="10757" max="10757" width="10.25" style="47" bestFit="1" customWidth="1"/>
    <col min="10758" max="10758" width="0.25" style="47" customWidth="1"/>
    <col min="10759" max="10759" width="10.25" style="47" bestFit="1" customWidth="1"/>
    <col min="10760" max="10760" width="9" style="47"/>
    <col min="10761" max="10761" width="0.75" style="47" customWidth="1"/>
    <col min="10762" max="10762" width="5.75" style="47" customWidth="1"/>
    <col min="10763" max="10764" width="9" style="47"/>
    <col min="10765" max="10765" width="10" style="47" bestFit="1" customWidth="1"/>
    <col min="10766" max="11008" width="9" style="47"/>
    <col min="11009" max="11009" width="4.25" style="47" customWidth="1"/>
    <col min="11010" max="11010" width="64.625" style="47" customWidth="1"/>
    <col min="11011" max="11011" width="11.375" style="47" customWidth="1"/>
    <col min="11012" max="11012" width="21.75" style="47" customWidth="1"/>
    <col min="11013" max="11013" width="10.25" style="47" bestFit="1" customWidth="1"/>
    <col min="11014" max="11014" width="0.25" style="47" customWidth="1"/>
    <col min="11015" max="11015" width="10.25" style="47" bestFit="1" customWidth="1"/>
    <col min="11016" max="11016" width="9" style="47"/>
    <col min="11017" max="11017" width="0.75" style="47" customWidth="1"/>
    <col min="11018" max="11018" width="5.75" style="47" customWidth="1"/>
    <col min="11019" max="11020" width="9" style="47"/>
    <col min="11021" max="11021" width="10" style="47" bestFit="1" customWidth="1"/>
    <col min="11022" max="11264" width="9" style="47"/>
    <col min="11265" max="11265" width="4.25" style="47" customWidth="1"/>
    <col min="11266" max="11266" width="64.625" style="47" customWidth="1"/>
    <col min="11267" max="11267" width="11.375" style="47" customWidth="1"/>
    <col min="11268" max="11268" width="21.75" style="47" customWidth="1"/>
    <col min="11269" max="11269" width="10.25" style="47" bestFit="1" customWidth="1"/>
    <col min="11270" max="11270" width="0.25" style="47" customWidth="1"/>
    <col min="11271" max="11271" width="10.25" style="47" bestFit="1" customWidth="1"/>
    <col min="11272" max="11272" width="9" style="47"/>
    <col min="11273" max="11273" width="0.75" style="47" customWidth="1"/>
    <col min="11274" max="11274" width="5.75" style="47" customWidth="1"/>
    <col min="11275" max="11276" width="9" style="47"/>
    <col min="11277" max="11277" width="10" style="47" bestFit="1" customWidth="1"/>
    <col min="11278" max="11520" width="9" style="47"/>
    <col min="11521" max="11521" width="4.25" style="47" customWidth="1"/>
    <col min="11522" max="11522" width="64.625" style="47" customWidth="1"/>
    <col min="11523" max="11523" width="11.375" style="47" customWidth="1"/>
    <col min="11524" max="11524" width="21.75" style="47" customWidth="1"/>
    <col min="11525" max="11525" width="10.25" style="47" bestFit="1" customWidth="1"/>
    <col min="11526" max="11526" width="0.25" style="47" customWidth="1"/>
    <col min="11527" max="11527" width="10.25" style="47" bestFit="1" customWidth="1"/>
    <col min="11528" max="11528" width="9" style="47"/>
    <col min="11529" max="11529" width="0.75" style="47" customWidth="1"/>
    <col min="11530" max="11530" width="5.75" style="47" customWidth="1"/>
    <col min="11531" max="11532" width="9" style="47"/>
    <col min="11533" max="11533" width="10" style="47" bestFit="1" customWidth="1"/>
    <col min="11534" max="11776" width="9" style="47"/>
    <col min="11777" max="11777" width="4.25" style="47" customWidth="1"/>
    <col min="11778" max="11778" width="64.625" style="47" customWidth="1"/>
    <col min="11779" max="11779" width="11.375" style="47" customWidth="1"/>
    <col min="11780" max="11780" width="21.75" style="47" customWidth="1"/>
    <col min="11781" max="11781" width="10.25" style="47" bestFit="1" customWidth="1"/>
    <col min="11782" max="11782" width="0.25" style="47" customWidth="1"/>
    <col min="11783" max="11783" width="10.25" style="47" bestFit="1" customWidth="1"/>
    <col min="11784" max="11784" width="9" style="47"/>
    <col min="11785" max="11785" width="0.75" style="47" customWidth="1"/>
    <col min="11786" max="11786" width="5.75" style="47" customWidth="1"/>
    <col min="11787" max="11788" width="9" style="47"/>
    <col min="11789" max="11789" width="10" style="47" bestFit="1" customWidth="1"/>
    <col min="11790" max="12032" width="9" style="47"/>
    <col min="12033" max="12033" width="4.25" style="47" customWidth="1"/>
    <col min="12034" max="12034" width="64.625" style="47" customWidth="1"/>
    <col min="12035" max="12035" width="11.375" style="47" customWidth="1"/>
    <col min="12036" max="12036" width="21.75" style="47" customWidth="1"/>
    <col min="12037" max="12037" width="10.25" style="47" bestFit="1" customWidth="1"/>
    <col min="12038" max="12038" width="0.25" style="47" customWidth="1"/>
    <col min="12039" max="12039" width="10.25" style="47" bestFit="1" customWidth="1"/>
    <col min="12040" max="12040" width="9" style="47"/>
    <col min="12041" max="12041" width="0.75" style="47" customWidth="1"/>
    <col min="12042" max="12042" width="5.75" style="47" customWidth="1"/>
    <col min="12043" max="12044" width="9" style="47"/>
    <col min="12045" max="12045" width="10" style="47" bestFit="1" customWidth="1"/>
    <col min="12046" max="12288" width="9" style="47"/>
    <col min="12289" max="12289" width="4.25" style="47" customWidth="1"/>
    <col min="12290" max="12290" width="64.625" style="47" customWidth="1"/>
    <col min="12291" max="12291" width="11.375" style="47" customWidth="1"/>
    <col min="12292" max="12292" width="21.75" style="47" customWidth="1"/>
    <col min="12293" max="12293" width="10.25" style="47" bestFit="1" customWidth="1"/>
    <col min="12294" max="12294" width="0.25" style="47" customWidth="1"/>
    <col min="12295" max="12295" width="10.25" style="47" bestFit="1" customWidth="1"/>
    <col min="12296" max="12296" width="9" style="47"/>
    <col min="12297" max="12297" width="0.75" style="47" customWidth="1"/>
    <col min="12298" max="12298" width="5.75" style="47" customWidth="1"/>
    <col min="12299" max="12300" width="9" style="47"/>
    <col min="12301" max="12301" width="10" style="47" bestFit="1" customWidth="1"/>
    <col min="12302" max="12544" width="9" style="47"/>
    <col min="12545" max="12545" width="4.25" style="47" customWidth="1"/>
    <col min="12546" max="12546" width="64.625" style="47" customWidth="1"/>
    <col min="12547" max="12547" width="11.375" style="47" customWidth="1"/>
    <col min="12548" max="12548" width="21.75" style="47" customWidth="1"/>
    <col min="12549" max="12549" width="10.25" style="47" bestFit="1" customWidth="1"/>
    <col min="12550" max="12550" width="0.25" style="47" customWidth="1"/>
    <col min="12551" max="12551" width="10.25" style="47" bestFit="1" customWidth="1"/>
    <col min="12552" max="12552" width="9" style="47"/>
    <col min="12553" max="12553" width="0.75" style="47" customWidth="1"/>
    <col min="12554" max="12554" width="5.75" style="47" customWidth="1"/>
    <col min="12555" max="12556" width="9" style="47"/>
    <col min="12557" max="12557" width="10" style="47" bestFit="1" customWidth="1"/>
    <col min="12558" max="12800" width="9" style="47"/>
    <col min="12801" max="12801" width="4.25" style="47" customWidth="1"/>
    <col min="12802" max="12802" width="64.625" style="47" customWidth="1"/>
    <col min="12803" max="12803" width="11.375" style="47" customWidth="1"/>
    <col min="12804" max="12804" width="21.75" style="47" customWidth="1"/>
    <col min="12805" max="12805" width="10.25" style="47" bestFit="1" customWidth="1"/>
    <col min="12806" max="12806" width="0.25" style="47" customWidth="1"/>
    <col min="12807" max="12807" width="10.25" style="47" bestFit="1" customWidth="1"/>
    <col min="12808" max="12808" width="9" style="47"/>
    <col min="12809" max="12809" width="0.75" style="47" customWidth="1"/>
    <col min="12810" max="12810" width="5.75" style="47" customWidth="1"/>
    <col min="12811" max="12812" width="9" style="47"/>
    <col min="12813" max="12813" width="10" style="47" bestFit="1" customWidth="1"/>
    <col min="12814" max="13056" width="9" style="47"/>
    <col min="13057" max="13057" width="4.25" style="47" customWidth="1"/>
    <col min="13058" max="13058" width="64.625" style="47" customWidth="1"/>
    <col min="13059" max="13059" width="11.375" style="47" customWidth="1"/>
    <col min="13060" max="13060" width="21.75" style="47" customWidth="1"/>
    <col min="13061" max="13061" width="10.25" style="47" bestFit="1" customWidth="1"/>
    <col min="13062" max="13062" width="0.25" style="47" customWidth="1"/>
    <col min="13063" max="13063" width="10.25" style="47" bestFit="1" customWidth="1"/>
    <col min="13064" max="13064" width="9" style="47"/>
    <col min="13065" max="13065" width="0.75" style="47" customWidth="1"/>
    <col min="13066" max="13066" width="5.75" style="47" customWidth="1"/>
    <col min="13067" max="13068" width="9" style="47"/>
    <col min="13069" max="13069" width="10" style="47" bestFit="1" customWidth="1"/>
    <col min="13070" max="13312" width="9" style="47"/>
    <col min="13313" max="13313" width="4.25" style="47" customWidth="1"/>
    <col min="13314" max="13314" width="64.625" style="47" customWidth="1"/>
    <col min="13315" max="13315" width="11.375" style="47" customWidth="1"/>
    <col min="13316" max="13316" width="21.75" style="47" customWidth="1"/>
    <col min="13317" max="13317" width="10.25" style="47" bestFit="1" customWidth="1"/>
    <col min="13318" max="13318" width="0.25" style="47" customWidth="1"/>
    <col min="13319" max="13319" width="10.25" style="47" bestFit="1" customWidth="1"/>
    <col min="13320" max="13320" width="9" style="47"/>
    <col min="13321" max="13321" width="0.75" style="47" customWidth="1"/>
    <col min="13322" max="13322" width="5.75" style="47" customWidth="1"/>
    <col min="13323" max="13324" width="9" style="47"/>
    <col min="13325" max="13325" width="10" style="47" bestFit="1" customWidth="1"/>
    <col min="13326" max="13568" width="9" style="47"/>
    <col min="13569" max="13569" width="4.25" style="47" customWidth="1"/>
    <col min="13570" max="13570" width="64.625" style="47" customWidth="1"/>
    <col min="13571" max="13571" width="11.375" style="47" customWidth="1"/>
    <col min="13572" max="13572" width="21.75" style="47" customWidth="1"/>
    <col min="13573" max="13573" width="10.25" style="47" bestFit="1" customWidth="1"/>
    <col min="13574" max="13574" width="0.25" style="47" customWidth="1"/>
    <col min="13575" max="13575" width="10.25" style="47" bestFit="1" customWidth="1"/>
    <col min="13576" max="13576" width="9" style="47"/>
    <col min="13577" max="13577" width="0.75" style="47" customWidth="1"/>
    <col min="13578" max="13578" width="5.75" style="47" customWidth="1"/>
    <col min="13579" max="13580" width="9" style="47"/>
    <col min="13581" max="13581" width="10" style="47" bestFit="1" customWidth="1"/>
    <col min="13582" max="13824" width="9" style="47"/>
    <col min="13825" max="13825" width="4.25" style="47" customWidth="1"/>
    <col min="13826" max="13826" width="64.625" style="47" customWidth="1"/>
    <col min="13827" max="13827" width="11.375" style="47" customWidth="1"/>
    <col min="13828" max="13828" width="21.75" style="47" customWidth="1"/>
    <col min="13829" max="13829" width="10.25" style="47" bestFit="1" customWidth="1"/>
    <col min="13830" max="13830" width="0.25" style="47" customWidth="1"/>
    <col min="13831" max="13831" width="10.25" style="47" bestFit="1" customWidth="1"/>
    <col min="13832" max="13832" width="9" style="47"/>
    <col min="13833" max="13833" width="0.75" style="47" customWidth="1"/>
    <col min="13834" max="13834" width="5.75" style="47" customWidth="1"/>
    <col min="13835" max="13836" width="9" style="47"/>
    <col min="13837" max="13837" width="10" style="47" bestFit="1" customWidth="1"/>
    <col min="13838" max="14080" width="9" style="47"/>
    <col min="14081" max="14081" width="4.25" style="47" customWidth="1"/>
    <col min="14082" max="14082" width="64.625" style="47" customWidth="1"/>
    <col min="14083" max="14083" width="11.375" style="47" customWidth="1"/>
    <col min="14084" max="14084" width="21.75" style="47" customWidth="1"/>
    <col min="14085" max="14085" width="10.25" style="47" bestFit="1" customWidth="1"/>
    <col min="14086" max="14086" width="0.25" style="47" customWidth="1"/>
    <col min="14087" max="14087" width="10.25" style="47" bestFit="1" customWidth="1"/>
    <col min="14088" max="14088" width="9" style="47"/>
    <col min="14089" max="14089" width="0.75" style="47" customWidth="1"/>
    <col min="14090" max="14090" width="5.75" style="47" customWidth="1"/>
    <col min="14091" max="14092" width="9" style="47"/>
    <col min="14093" max="14093" width="10" style="47" bestFit="1" customWidth="1"/>
    <col min="14094" max="14336" width="9" style="47"/>
    <col min="14337" max="14337" width="4.25" style="47" customWidth="1"/>
    <col min="14338" max="14338" width="64.625" style="47" customWidth="1"/>
    <col min="14339" max="14339" width="11.375" style="47" customWidth="1"/>
    <col min="14340" max="14340" width="21.75" style="47" customWidth="1"/>
    <col min="14341" max="14341" width="10.25" style="47" bestFit="1" customWidth="1"/>
    <col min="14342" max="14342" width="0.25" style="47" customWidth="1"/>
    <col min="14343" max="14343" width="10.25" style="47" bestFit="1" customWidth="1"/>
    <col min="14344" max="14344" width="9" style="47"/>
    <col min="14345" max="14345" width="0.75" style="47" customWidth="1"/>
    <col min="14346" max="14346" width="5.75" style="47" customWidth="1"/>
    <col min="14347" max="14348" width="9" style="47"/>
    <col min="14349" max="14349" width="10" style="47" bestFit="1" customWidth="1"/>
    <col min="14350" max="14592" width="9" style="47"/>
    <col min="14593" max="14593" width="4.25" style="47" customWidth="1"/>
    <col min="14594" max="14594" width="64.625" style="47" customWidth="1"/>
    <col min="14595" max="14595" width="11.375" style="47" customWidth="1"/>
    <col min="14596" max="14596" width="21.75" style="47" customWidth="1"/>
    <col min="14597" max="14597" width="10.25" style="47" bestFit="1" customWidth="1"/>
    <col min="14598" max="14598" width="0.25" style="47" customWidth="1"/>
    <col min="14599" max="14599" width="10.25" style="47" bestFit="1" customWidth="1"/>
    <col min="14600" max="14600" width="9" style="47"/>
    <col min="14601" max="14601" width="0.75" style="47" customWidth="1"/>
    <col min="14602" max="14602" width="5.75" style="47" customWidth="1"/>
    <col min="14603" max="14604" width="9" style="47"/>
    <col min="14605" max="14605" width="10" style="47" bestFit="1" customWidth="1"/>
    <col min="14606" max="14848" width="9" style="47"/>
    <col min="14849" max="14849" width="4.25" style="47" customWidth="1"/>
    <col min="14850" max="14850" width="64.625" style="47" customWidth="1"/>
    <col min="14851" max="14851" width="11.375" style="47" customWidth="1"/>
    <col min="14852" max="14852" width="21.75" style="47" customWidth="1"/>
    <col min="14853" max="14853" width="10.25" style="47" bestFit="1" customWidth="1"/>
    <col min="14854" max="14854" width="0.25" style="47" customWidth="1"/>
    <col min="14855" max="14855" width="10.25" style="47" bestFit="1" customWidth="1"/>
    <col min="14856" max="14856" width="9" style="47"/>
    <col min="14857" max="14857" width="0.75" style="47" customWidth="1"/>
    <col min="14858" max="14858" width="5.75" style="47" customWidth="1"/>
    <col min="14859" max="14860" width="9" style="47"/>
    <col min="14861" max="14861" width="10" style="47" bestFit="1" customWidth="1"/>
    <col min="14862" max="15104" width="9" style="47"/>
    <col min="15105" max="15105" width="4.25" style="47" customWidth="1"/>
    <col min="15106" max="15106" width="64.625" style="47" customWidth="1"/>
    <col min="15107" max="15107" width="11.375" style="47" customWidth="1"/>
    <col min="15108" max="15108" width="21.75" style="47" customWidth="1"/>
    <col min="15109" max="15109" width="10.25" style="47" bestFit="1" customWidth="1"/>
    <col min="15110" max="15110" width="0.25" style="47" customWidth="1"/>
    <col min="15111" max="15111" width="10.25" style="47" bestFit="1" customWidth="1"/>
    <col min="15112" max="15112" width="9" style="47"/>
    <col min="15113" max="15113" width="0.75" style="47" customWidth="1"/>
    <col min="15114" max="15114" width="5.75" style="47" customWidth="1"/>
    <col min="15115" max="15116" width="9" style="47"/>
    <col min="15117" max="15117" width="10" style="47" bestFit="1" customWidth="1"/>
    <col min="15118" max="15360" width="9" style="47"/>
    <col min="15361" max="15361" width="4.25" style="47" customWidth="1"/>
    <col min="15362" max="15362" width="64.625" style="47" customWidth="1"/>
    <col min="15363" max="15363" width="11.375" style="47" customWidth="1"/>
    <col min="15364" max="15364" width="21.75" style="47" customWidth="1"/>
    <col min="15365" max="15365" width="10.25" style="47" bestFit="1" customWidth="1"/>
    <col min="15366" max="15366" width="0.25" style="47" customWidth="1"/>
    <col min="15367" max="15367" width="10.25" style="47" bestFit="1" customWidth="1"/>
    <col min="15368" max="15368" width="9" style="47"/>
    <col min="15369" max="15369" width="0.75" style="47" customWidth="1"/>
    <col min="15370" max="15370" width="5.75" style="47" customWidth="1"/>
    <col min="15371" max="15372" width="9" style="47"/>
    <col min="15373" max="15373" width="10" style="47" bestFit="1" customWidth="1"/>
    <col min="15374" max="15616" width="9" style="47"/>
    <col min="15617" max="15617" width="4.25" style="47" customWidth="1"/>
    <col min="15618" max="15618" width="64.625" style="47" customWidth="1"/>
    <col min="15619" max="15619" width="11.375" style="47" customWidth="1"/>
    <col min="15620" max="15620" width="21.75" style="47" customWidth="1"/>
    <col min="15621" max="15621" width="10.25" style="47" bestFit="1" customWidth="1"/>
    <col min="15622" max="15622" width="0.25" style="47" customWidth="1"/>
    <col min="15623" max="15623" width="10.25" style="47" bestFit="1" customWidth="1"/>
    <col min="15624" max="15624" width="9" style="47"/>
    <col min="15625" max="15625" width="0.75" style="47" customWidth="1"/>
    <col min="15626" max="15626" width="5.75" style="47" customWidth="1"/>
    <col min="15627" max="15628" width="9" style="47"/>
    <col min="15629" max="15629" width="10" style="47" bestFit="1" customWidth="1"/>
    <col min="15630" max="15872" width="9" style="47"/>
    <col min="15873" max="15873" width="4.25" style="47" customWidth="1"/>
    <col min="15874" max="15874" width="64.625" style="47" customWidth="1"/>
    <col min="15875" max="15875" width="11.375" style="47" customWidth="1"/>
    <col min="15876" max="15876" width="21.75" style="47" customWidth="1"/>
    <col min="15877" max="15877" width="10.25" style="47" bestFit="1" customWidth="1"/>
    <col min="15878" max="15878" width="0.25" style="47" customWidth="1"/>
    <col min="15879" max="15879" width="10.25" style="47" bestFit="1" customWidth="1"/>
    <col min="15880" max="15880" width="9" style="47"/>
    <col min="15881" max="15881" width="0.75" style="47" customWidth="1"/>
    <col min="15882" max="15882" width="5.75" style="47" customWidth="1"/>
    <col min="15883" max="15884" width="9" style="47"/>
    <col min="15885" max="15885" width="10" style="47" bestFit="1" customWidth="1"/>
    <col min="15886" max="16128" width="9" style="47"/>
    <col min="16129" max="16129" width="4.25" style="47" customWidth="1"/>
    <col min="16130" max="16130" width="64.625" style="47" customWidth="1"/>
    <col min="16131" max="16131" width="11.375" style="47" customWidth="1"/>
    <col min="16132" max="16132" width="21.75" style="47" customWidth="1"/>
    <col min="16133" max="16133" width="10.25" style="47" bestFit="1" customWidth="1"/>
    <col min="16134" max="16134" width="0.25" style="47" customWidth="1"/>
    <col min="16135" max="16135" width="10.25" style="47" bestFit="1" customWidth="1"/>
    <col min="16136" max="16136" width="9" style="47"/>
    <col min="16137" max="16137" width="0.75" style="47" customWidth="1"/>
    <col min="16138" max="16138" width="5.75" style="47" customWidth="1"/>
    <col min="16139" max="16140" width="9" style="47"/>
    <col min="16141" max="16141" width="10" style="47" bestFit="1" customWidth="1"/>
    <col min="16142" max="16384" width="9" style="47"/>
  </cols>
  <sheetData>
    <row r="1" spans="1:4" ht="110.25" customHeight="1" thickBot="1" x14ac:dyDescent="0.25">
      <c r="A1" s="180" t="s">
        <v>285</v>
      </c>
      <c r="B1" s="166"/>
      <c r="C1" s="166"/>
      <c r="D1" s="166"/>
    </row>
    <row r="2" spans="1:4" ht="16.5" thickTop="1" thickBot="1" x14ac:dyDescent="0.25">
      <c r="A2" s="48"/>
      <c r="B2" s="49" t="s">
        <v>133</v>
      </c>
      <c r="C2" s="181" t="s">
        <v>286</v>
      </c>
      <c r="D2" s="181"/>
    </row>
    <row r="3" spans="1:4" ht="16.5" thickTop="1" thickBot="1" x14ac:dyDescent="0.25">
      <c r="A3" s="48"/>
      <c r="B3" s="49" t="s">
        <v>134</v>
      </c>
      <c r="C3" s="182"/>
      <c r="D3" s="182"/>
    </row>
    <row r="4" spans="1:4" ht="16.5" thickTop="1" thickBot="1" x14ac:dyDescent="0.25">
      <c r="A4" s="48"/>
      <c r="B4" s="49" t="s">
        <v>135</v>
      </c>
      <c r="C4" s="173"/>
      <c r="D4" s="182"/>
    </row>
    <row r="5" spans="1:4" ht="16.5" thickTop="1" thickBot="1" x14ac:dyDescent="0.25">
      <c r="A5" s="48"/>
      <c r="B5" s="49" t="s">
        <v>136</v>
      </c>
      <c r="C5" s="182" t="s">
        <v>137</v>
      </c>
      <c r="D5" s="182"/>
    </row>
    <row r="6" spans="1:4" ht="15.75" thickTop="1" x14ac:dyDescent="0.2"/>
    <row r="7" spans="1:4" ht="15.75" thickBot="1" x14ac:dyDescent="0.25">
      <c r="A7" s="50"/>
      <c r="B7" s="50" t="s">
        <v>138</v>
      </c>
    </row>
    <row r="8" spans="1:4" ht="16.5" thickTop="1" thickBot="1" x14ac:dyDescent="0.25">
      <c r="A8" s="48" t="s">
        <v>139</v>
      </c>
      <c r="B8" s="48" t="s">
        <v>140</v>
      </c>
      <c r="C8" s="173"/>
      <c r="D8" s="173"/>
    </row>
    <row r="9" spans="1:4" ht="16.5" thickTop="1" thickBot="1" x14ac:dyDescent="0.25">
      <c r="A9" s="48" t="s">
        <v>141</v>
      </c>
      <c r="B9" s="48" t="s">
        <v>142</v>
      </c>
      <c r="C9" s="154" t="s">
        <v>143</v>
      </c>
      <c r="D9" s="154"/>
    </row>
    <row r="10" spans="1:4" ht="16.5" thickTop="1" thickBot="1" x14ac:dyDescent="0.25">
      <c r="A10" s="48" t="s">
        <v>144</v>
      </c>
      <c r="B10" s="48" t="s">
        <v>145</v>
      </c>
      <c r="C10" s="183"/>
      <c r="D10" s="183"/>
    </row>
    <row r="11" spans="1:4" ht="16.5" thickTop="1" thickBot="1" x14ac:dyDescent="0.25">
      <c r="A11" s="48" t="s">
        <v>146</v>
      </c>
      <c r="B11" s="48" t="s">
        <v>147</v>
      </c>
      <c r="C11" s="183">
        <v>4</v>
      </c>
      <c r="D11" s="183"/>
    </row>
    <row r="12" spans="1:4" ht="15.75" thickTop="1" x14ac:dyDescent="0.2"/>
    <row r="13" spans="1:4" x14ac:dyDescent="0.2">
      <c r="A13" s="50" t="s">
        <v>148</v>
      </c>
      <c r="B13" s="50"/>
      <c r="C13" s="50"/>
      <c r="D13" s="50"/>
    </row>
    <row r="14" spans="1:4" ht="15.75" thickBot="1" x14ac:dyDescent="0.25">
      <c r="A14" s="51" t="s">
        <v>149</v>
      </c>
      <c r="B14" s="51"/>
      <c r="C14" s="51"/>
      <c r="D14" s="51"/>
    </row>
    <row r="15" spans="1:4" ht="16.5" thickTop="1" thickBot="1" x14ac:dyDescent="0.25">
      <c r="A15" s="153" t="s">
        <v>150</v>
      </c>
      <c r="B15" s="153"/>
      <c r="C15" s="153"/>
      <c r="D15" s="153"/>
    </row>
    <row r="16" spans="1:4" ht="16.5" thickTop="1" thickBot="1" x14ac:dyDescent="0.25">
      <c r="A16" s="52">
        <v>1</v>
      </c>
      <c r="B16" s="48" t="s">
        <v>151</v>
      </c>
      <c r="C16" s="164" t="s">
        <v>259</v>
      </c>
      <c r="D16" s="165"/>
    </row>
    <row r="17" spans="1:4" ht="16.5" thickTop="1" thickBot="1" x14ac:dyDescent="0.25">
      <c r="A17" s="52">
        <v>2</v>
      </c>
      <c r="B17" s="48" t="s">
        <v>152</v>
      </c>
      <c r="C17" s="178" t="s">
        <v>257</v>
      </c>
      <c r="D17" s="179"/>
    </row>
    <row r="18" spans="1:4" ht="16.5" thickTop="1" thickBot="1" x14ac:dyDescent="0.25">
      <c r="A18" s="52">
        <v>3</v>
      </c>
      <c r="B18" s="48" t="s">
        <v>153</v>
      </c>
      <c r="C18" s="170"/>
      <c r="D18" s="170"/>
    </row>
    <row r="19" spans="1:4" ht="16.5" thickTop="1" thickBot="1" x14ac:dyDescent="0.25">
      <c r="A19" s="52">
        <v>4</v>
      </c>
      <c r="B19" s="48" t="s">
        <v>154</v>
      </c>
      <c r="C19" s="171" t="str">
        <f>C16</f>
        <v>AUXILIAR MECANICO DE REFRIGERAÇÃO</v>
      </c>
      <c r="D19" s="172"/>
    </row>
    <row r="20" spans="1:4" ht="16.5" thickTop="1" thickBot="1" x14ac:dyDescent="0.25">
      <c r="A20" s="52">
        <v>5</v>
      </c>
      <c r="B20" s="48" t="s">
        <v>155</v>
      </c>
      <c r="C20" s="184">
        <v>44621</v>
      </c>
      <c r="D20" s="184"/>
    </row>
    <row r="21" spans="1:4" ht="15.75" thickTop="1" x14ac:dyDescent="0.2"/>
    <row r="22" spans="1:4" ht="15.75" thickBot="1" x14ac:dyDescent="0.25">
      <c r="A22" s="50"/>
      <c r="B22" s="50" t="s">
        <v>156</v>
      </c>
    </row>
    <row r="23" spans="1:4" ht="16.5" thickTop="1" thickBot="1" x14ac:dyDescent="0.25">
      <c r="A23" s="53">
        <v>1</v>
      </c>
      <c r="B23" s="54" t="s">
        <v>157</v>
      </c>
      <c r="C23" s="153" t="s">
        <v>158</v>
      </c>
      <c r="D23" s="153"/>
    </row>
    <row r="24" spans="1:4" ht="16.5" thickTop="1" thickBot="1" x14ac:dyDescent="0.25">
      <c r="A24" s="55" t="s">
        <v>139</v>
      </c>
      <c r="B24" s="48" t="s">
        <v>159</v>
      </c>
      <c r="C24" s="175">
        <f>C18</f>
        <v>0</v>
      </c>
      <c r="D24" s="175"/>
    </row>
    <row r="25" spans="1:4" ht="16.5" thickTop="1" thickBot="1" x14ac:dyDescent="0.25">
      <c r="A25" s="55" t="s">
        <v>141</v>
      </c>
      <c r="B25" s="48" t="s">
        <v>160</v>
      </c>
      <c r="C25" s="174">
        <v>0</v>
      </c>
      <c r="D25" s="174"/>
    </row>
    <row r="26" spans="1:4" ht="16.5" thickTop="1" thickBot="1" x14ac:dyDescent="0.25">
      <c r="A26" s="55" t="s">
        <v>144</v>
      </c>
      <c r="B26" s="48" t="s">
        <v>161</v>
      </c>
      <c r="C26" s="175"/>
      <c r="D26" s="175"/>
    </row>
    <row r="27" spans="1:4" ht="16.5" thickTop="1" thickBot="1" x14ac:dyDescent="0.25">
      <c r="A27" s="55" t="s">
        <v>162</v>
      </c>
      <c r="B27" s="48" t="s">
        <v>163</v>
      </c>
      <c r="C27" s="174">
        <v>0</v>
      </c>
      <c r="D27" s="174"/>
    </row>
    <row r="28" spans="1:4" ht="16.5" thickTop="1" thickBot="1" x14ac:dyDescent="0.25">
      <c r="A28" s="55" t="s">
        <v>164</v>
      </c>
      <c r="B28" s="48" t="s">
        <v>165</v>
      </c>
      <c r="C28" s="174">
        <v>0</v>
      </c>
      <c r="D28" s="174"/>
    </row>
    <row r="29" spans="1:4" ht="16.5" thickTop="1" thickBot="1" x14ac:dyDescent="0.25">
      <c r="A29" s="55" t="s">
        <v>166</v>
      </c>
      <c r="B29" s="48" t="s">
        <v>167</v>
      </c>
      <c r="C29" s="174">
        <v>0</v>
      </c>
      <c r="D29" s="174"/>
    </row>
    <row r="30" spans="1:4" ht="16.5" thickTop="1" thickBot="1" x14ac:dyDescent="0.25">
      <c r="A30" s="55" t="s">
        <v>185</v>
      </c>
      <c r="B30" s="48" t="s">
        <v>282</v>
      </c>
      <c r="C30" s="176">
        <f>C24*0.1</f>
        <v>0</v>
      </c>
      <c r="D30" s="177"/>
    </row>
    <row r="31" spans="1:4" ht="16.5" thickTop="1" thickBot="1" x14ac:dyDescent="0.25">
      <c r="A31" s="56"/>
      <c r="B31" s="56" t="s">
        <v>168</v>
      </c>
      <c r="C31" s="153">
        <f>SUM(C24:D30)</f>
        <v>0</v>
      </c>
      <c r="D31" s="153"/>
    </row>
    <row r="32" spans="1:4" ht="15.75" thickTop="1" x14ac:dyDescent="0.2"/>
    <row r="33" spans="1:4" ht="15.75" thickBot="1" x14ac:dyDescent="0.25">
      <c r="A33" s="50"/>
      <c r="B33" s="50" t="s">
        <v>169</v>
      </c>
    </row>
    <row r="34" spans="1:4" ht="16.5" thickTop="1" thickBot="1" x14ac:dyDescent="0.25">
      <c r="A34" s="53" t="s">
        <v>170</v>
      </c>
      <c r="B34" s="56" t="s">
        <v>171</v>
      </c>
      <c r="C34" s="54" t="s">
        <v>172</v>
      </c>
      <c r="D34" s="54" t="s">
        <v>158</v>
      </c>
    </row>
    <row r="35" spans="1:4" ht="16.5" thickTop="1" thickBot="1" x14ac:dyDescent="0.25">
      <c r="A35" s="55" t="s">
        <v>139</v>
      </c>
      <c r="B35" s="48" t="s">
        <v>173</v>
      </c>
      <c r="C35" s="57">
        <v>8.3299999999999999E-2</v>
      </c>
      <c r="D35" s="58">
        <f>C31*C35</f>
        <v>0</v>
      </c>
    </row>
    <row r="36" spans="1:4" ht="16.5" thickTop="1" thickBot="1" x14ac:dyDescent="0.25">
      <c r="A36" s="55" t="s">
        <v>141</v>
      </c>
      <c r="B36" s="59" t="s">
        <v>174</v>
      </c>
      <c r="C36" s="60">
        <v>0.121</v>
      </c>
      <c r="D36" s="58">
        <f>C31*C36</f>
        <v>0</v>
      </c>
    </row>
    <row r="37" spans="1:4" ht="16.5" thickTop="1" thickBot="1" x14ac:dyDescent="0.25">
      <c r="A37" s="164" t="s">
        <v>175</v>
      </c>
      <c r="B37" s="165"/>
      <c r="C37" s="61">
        <f>SUM(C35:C36)</f>
        <v>0.20429999999999998</v>
      </c>
      <c r="D37" s="62">
        <f>C31*C37</f>
        <v>0</v>
      </c>
    </row>
    <row r="38" spans="1:4" ht="15.75" thickTop="1" x14ac:dyDescent="0.2">
      <c r="A38" s="50"/>
      <c r="B38" s="63"/>
      <c r="C38" s="64"/>
      <c r="D38" s="65"/>
    </row>
    <row r="39" spans="1:4" ht="33" customHeight="1" thickBot="1" x14ac:dyDescent="0.25">
      <c r="A39" s="66"/>
      <c r="B39" s="167" t="s">
        <v>176</v>
      </c>
      <c r="C39" s="167"/>
      <c r="D39" s="167"/>
    </row>
    <row r="40" spans="1:4" ht="16.5" thickTop="1" thickBot="1" x14ac:dyDescent="0.25">
      <c r="A40" s="53" t="s">
        <v>177</v>
      </c>
      <c r="B40" s="56" t="s">
        <v>178</v>
      </c>
      <c r="C40" s="56" t="s">
        <v>172</v>
      </c>
      <c r="D40" s="54" t="s">
        <v>158</v>
      </c>
    </row>
    <row r="41" spans="1:4" ht="16.5" thickTop="1" thickBot="1" x14ac:dyDescent="0.25">
      <c r="A41" s="55" t="s">
        <v>139</v>
      </c>
      <c r="B41" s="48" t="s">
        <v>179</v>
      </c>
      <c r="C41" s="57">
        <v>0.2</v>
      </c>
      <c r="D41" s="58">
        <f>($C$31+$D$37)*C41</f>
        <v>0</v>
      </c>
    </row>
    <row r="42" spans="1:4" ht="16.5" thickTop="1" thickBot="1" x14ac:dyDescent="0.25">
      <c r="A42" s="55" t="s">
        <v>141</v>
      </c>
      <c r="B42" s="48" t="s">
        <v>180</v>
      </c>
      <c r="C42" s="57">
        <v>2.5000000000000001E-2</v>
      </c>
      <c r="D42" s="58">
        <f t="shared" ref="D42:D48" si="0">($C$31+$D$37)*C42</f>
        <v>0</v>
      </c>
    </row>
    <row r="43" spans="1:4" ht="16.5" thickTop="1" thickBot="1" x14ac:dyDescent="0.25">
      <c r="A43" s="55" t="s">
        <v>144</v>
      </c>
      <c r="B43" s="48" t="s">
        <v>181</v>
      </c>
      <c r="C43" s="60">
        <v>2.46E-2</v>
      </c>
      <c r="D43" s="58">
        <f t="shared" si="0"/>
        <v>0</v>
      </c>
    </row>
    <row r="44" spans="1:4" ht="16.5" thickTop="1" thickBot="1" x14ac:dyDescent="0.25">
      <c r="A44" s="55" t="s">
        <v>162</v>
      </c>
      <c r="B44" s="48" t="s">
        <v>182</v>
      </c>
      <c r="C44" s="57">
        <v>1.4999999999999999E-2</v>
      </c>
      <c r="D44" s="58">
        <f t="shared" si="0"/>
        <v>0</v>
      </c>
    </row>
    <row r="45" spans="1:4" ht="16.5" thickTop="1" thickBot="1" x14ac:dyDescent="0.25">
      <c r="A45" s="55" t="s">
        <v>164</v>
      </c>
      <c r="B45" s="48" t="s">
        <v>183</v>
      </c>
      <c r="C45" s="57">
        <v>0.01</v>
      </c>
      <c r="D45" s="58">
        <f t="shared" si="0"/>
        <v>0</v>
      </c>
    </row>
    <row r="46" spans="1:4" ht="16.5" thickTop="1" thickBot="1" x14ac:dyDescent="0.25">
      <c r="A46" s="55" t="s">
        <v>166</v>
      </c>
      <c r="B46" s="48" t="s">
        <v>184</v>
      </c>
      <c r="C46" s="57">
        <v>6.0000000000000001E-3</v>
      </c>
      <c r="D46" s="58">
        <f t="shared" si="0"/>
        <v>0</v>
      </c>
    </row>
    <row r="47" spans="1:4" ht="16.5" thickTop="1" thickBot="1" x14ac:dyDescent="0.25">
      <c r="A47" s="55" t="s">
        <v>185</v>
      </c>
      <c r="B47" s="48" t="s">
        <v>186</v>
      </c>
      <c r="C47" s="57">
        <v>2E-3</v>
      </c>
      <c r="D47" s="58">
        <f t="shared" si="0"/>
        <v>0</v>
      </c>
    </row>
    <row r="48" spans="1:4" ht="16.5" thickTop="1" thickBot="1" x14ac:dyDescent="0.25">
      <c r="A48" s="55" t="s">
        <v>187</v>
      </c>
      <c r="B48" s="48" t="s">
        <v>188</v>
      </c>
      <c r="C48" s="57">
        <v>0.08</v>
      </c>
      <c r="D48" s="58">
        <f t="shared" si="0"/>
        <v>0</v>
      </c>
    </row>
    <row r="49" spans="1:4" ht="16.5" thickTop="1" thickBot="1" x14ac:dyDescent="0.25">
      <c r="A49" s="56"/>
      <c r="B49" s="54" t="s">
        <v>189</v>
      </c>
      <c r="C49" s="61">
        <f>SUM(C41:C48)</f>
        <v>0.36260000000000003</v>
      </c>
      <c r="D49" s="62">
        <f>SUM(D41:D48)</f>
        <v>0</v>
      </c>
    </row>
    <row r="50" spans="1:4" ht="15.75" thickTop="1" x14ac:dyDescent="0.2"/>
    <row r="51" spans="1:4" ht="15.75" thickBot="1" x14ac:dyDescent="0.25">
      <c r="A51" s="67"/>
      <c r="B51" s="50" t="s">
        <v>190</v>
      </c>
      <c r="C51" s="68"/>
      <c r="D51" s="68"/>
    </row>
    <row r="52" spans="1:4" ht="16.5" thickTop="1" thickBot="1" x14ac:dyDescent="0.25">
      <c r="A52" s="53" t="s">
        <v>191</v>
      </c>
      <c r="B52" s="160" t="s">
        <v>192</v>
      </c>
      <c r="C52" s="161"/>
      <c r="D52" s="54" t="s">
        <v>158</v>
      </c>
    </row>
    <row r="53" spans="1:4" ht="16.5" thickTop="1" thickBot="1" x14ac:dyDescent="0.25">
      <c r="A53" s="55" t="s">
        <v>139</v>
      </c>
      <c r="B53" s="48" t="s">
        <v>193</v>
      </c>
      <c r="C53" s="147">
        <v>4.45</v>
      </c>
      <c r="D53" s="58"/>
    </row>
    <row r="54" spans="1:4" ht="16.5" thickTop="1" thickBot="1" x14ac:dyDescent="0.25">
      <c r="A54" s="168" t="s">
        <v>141</v>
      </c>
      <c r="B54" s="48" t="s">
        <v>194</v>
      </c>
      <c r="C54" s="147">
        <v>16.5</v>
      </c>
      <c r="D54" s="58"/>
    </row>
    <row r="55" spans="1:4" ht="16.5" thickTop="1" thickBot="1" x14ac:dyDescent="0.25">
      <c r="A55" s="169"/>
      <c r="B55" s="48" t="s">
        <v>195</v>
      </c>
      <c r="C55" s="57">
        <v>0</v>
      </c>
      <c r="D55" s="58">
        <f>-(C54*C55)*15</f>
        <v>0</v>
      </c>
    </row>
    <row r="56" spans="1:4" ht="16.5" thickTop="1" thickBot="1" x14ac:dyDescent="0.25">
      <c r="A56" s="55" t="s">
        <v>162</v>
      </c>
      <c r="B56" s="162" t="s">
        <v>196</v>
      </c>
      <c r="C56" s="163"/>
      <c r="D56" s="58">
        <v>0</v>
      </c>
    </row>
    <row r="57" spans="1:4" ht="16.5" thickTop="1" thickBot="1" x14ac:dyDescent="0.25">
      <c r="A57" s="56"/>
      <c r="B57" s="164" t="s">
        <v>189</v>
      </c>
      <c r="C57" s="165"/>
      <c r="D57" s="56">
        <f>SUM(D53:D56)</f>
        <v>0</v>
      </c>
    </row>
    <row r="58" spans="1:4" ht="15.75" thickTop="1" x14ac:dyDescent="0.2"/>
    <row r="59" spans="1:4" ht="30.75" thickBot="1" x14ac:dyDescent="0.25">
      <c r="B59" s="69" t="s">
        <v>197</v>
      </c>
      <c r="C59" s="159"/>
      <c r="D59" s="159"/>
    </row>
    <row r="60" spans="1:4" ht="16.5" thickTop="1" thickBot="1" x14ac:dyDescent="0.25">
      <c r="A60" s="53">
        <v>2</v>
      </c>
      <c r="B60" s="56" t="s">
        <v>198</v>
      </c>
      <c r="C60" s="54" t="s">
        <v>172</v>
      </c>
      <c r="D60" s="54" t="s">
        <v>158</v>
      </c>
    </row>
    <row r="61" spans="1:4" ht="16.5" thickTop="1" thickBot="1" x14ac:dyDescent="0.25">
      <c r="A61" s="55" t="s">
        <v>170</v>
      </c>
      <c r="B61" s="48" t="s">
        <v>171</v>
      </c>
      <c r="C61" s="57">
        <f>C37</f>
        <v>0.20429999999999998</v>
      </c>
      <c r="D61" s="58">
        <f>D37</f>
        <v>0</v>
      </c>
    </row>
    <row r="62" spans="1:4" ht="16.5" thickTop="1" thickBot="1" x14ac:dyDescent="0.25">
      <c r="A62" s="55" t="s">
        <v>177</v>
      </c>
      <c r="B62" s="48" t="s">
        <v>178</v>
      </c>
      <c r="C62" s="57">
        <f>C49</f>
        <v>0.36260000000000003</v>
      </c>
      <c r="D62" s="58">
        <f>D49</f>
        <v>0</v>
      </c>
    </row>
    <row r="63" spans="1:4" ht="16.5" thickTop="1" thickBot="1" x14ac:dyDescent="0.25">
      <c r="A63" s="55" t="s">
        <v>191</v>
      </c>
      <c r="B63" s="48" t="s">
        <v>192</v>
      </c>
      <c r="C63" s="57">
        <v>0</v>
      </c>
      <c r="D63" s="58">
        <f>D57</f>
        <v>0</v>
      </c>
    </row>
    <row r="64" spans="1:4" ht="16.5" thickTop="1" thickBot="1" x14ac:dyDescent="0.25">
      <c r="A64" s="56"/>
      <c r="B64" s="54" t="s">
        <v>189</v>
      </c>
      <c r="C64" s="61"/>
      <c r="D64" s="62">
        <f>SUM(D61:D63)</f>
        <v>0</v>
      </c>
    </row>
    <row r="65" spans="1:4" ht="15.75" thickTop="1" x14ac:dyDescent="0.2">
      <c r="A65" s="50"/>
      <c r="B65" s="63"/>
      <c r="C65" s="70"/>
      <c r="D65" s="65"/>
    </row>
    <row r="66" spans="1:4" ht="15.75" thickBot="1" x14ac:dyDescent="0.25">
      <c r="B66" s="71" t="s">
        <v>199</v>
      </c>
      <c r="C66" s="159"/>
      <c r="D66" s="159"/>
    </row>
    <row r="67" spans="1:4" ht="16.5" thickTop="1" thickBot="1" x14ac:dyDescent="0.25">
      <c r="A67" s="53">
        <v>3</v>
      </c>
      <c r="B67" s="56" t="s">
        <v>200</v>
      </c>
      <c r="C67" s="54" t="s">
        <v>172</v>
      </c>
      <c r="D67" s="54" t="s">
        <v>158</v>
      </c>
    </row>
    <row r="68" spans="1:4" ht="16.5" thickTop="1" thickBot="1" x14ac:dyDescent="0.25">
      <c r="A68" s="52" t="s">
        <v>139</v>
      </c>
      <c r="B68" s="48" t="s">
        <v>201</v>
      </c>
      <c r="C68" s="57">
        <v>4.1999999999999997E-3</v>
      </c>
      <c r="D68" s="55">
        <f>C68*C31</f>
        <v>0</v>
      </c>
    </row>
    <row r="69" spans="1:4" ht="16.5" thickTop="1" thickBot="1" x14ac:dyDescent="0.25">
      <c r="A69" s="52" t="s">
        <v>141</v>
      </c>
      <c r="B69" s="48" t="s">
        <v>202</v>
      </c>
      <c r="C69" s="57">
        <f>C48*C68</f>
        <v>3.3599999999999998E-4</v>
      </c>
      <c r="D69" s="55">
        <f>C31*C69</f>
        <v>0</v>
      </c>
    </row>
    <row r="70" spans="1:4" ht="16.5" thickTop="1" thickBot="1" x14ac:dyDescent="0.25">
      <c r="A70" s="52" t="s">
        <v>144</v>
      </c>
      <c r="B70" s="48" t="s">
        <v>203</v>
      </c>
      <c r="C70" s="57">
        <v>1.6000000000000001E-3</v>
      </c>
      <c r="D70" s="55">
        <f>C31*C70</f>
        <v>0</v>
      </c>
    </row>
    <row r="71" spans="1:4" ht="16.5" thickTop="1" thickBot="1" x14ac:dyDescent="0.25">
      <c r="A71" s="52" t="s">
        <v>162</v>
      </c>
      <c r="B71" s="48" t="s">
        <v>204</v>
      </c>
      <c r="C71" s="57">
        <v>1.9400000000000001E-2</v>
      </c>
      <c r="D71" s="55">
        <f>C31*C71</f>
        <v>0</v>
      </c>
    </row>
    <row r="72" spans="1:4" ht="16.5" thickTop="1" thickBot="1" x14ac:dyDescent="0.25">
      <c r="A72" s="52" t="s">
        <v>164</v>
      </c>
      <c r="B72" s="48" t="s">
        <v>205</v>
      </c>
      <c r="C72" s="57">
        <f>C49*C71</f>
        <v>7.0344400000000012E-3</v>
      </c>
      <c r="D72" s="55">
        <f>C31*C72</f>
        <v>0</v>
      </c>
    </row>
    <row r="73" spans="1:4" ht="16.5" thickTop="1" thickBot="1" x14ac:dyDescent="0.25">
      <c r="A73" s="52" t="s">
        <v>166</v>
      </c>
      <c r="B73" s="48" t="s">
        <v>206</v>
      </c>
      <c r="C73" s="57">
        <v>4.0599999999999997E-2</v>
      </c>
      <c r="D73" s="55">
        <f>C31*C73</f>
        <v>0</v>
      </c>
    </row>
    <row r="74" spans="1:4" ht="16.5" thickTop="1" thickBot="1" x14ac:dyDescent="0.25">
      <c r="A74" s="56"/>
      <c r="B74" s="54" t="s">
        <v>189</v>
      </c>
      <c r="C74" s="61">
        <f>SUM(C68:C73)</f>
        <v>7.3170440000000003E-2</v>
      </c>
      <c r="D74" s="62">
        <f>SUM(D68:D73)</f>
        <v>0</v>
      </c>
    </row>
    <row r="75" spans="1:4" ht="15.75" thickTop="1" x14ac:dyDescent="0.2">
      <c r="A75" s="50"/>
      <c r="B75" s="63"/>
      <c r="C75" s="70"/>
      <c r="D75" s="65"/>
    </row>
    <row r="76" spans="1:4" x14ac:dyDescent="0.2">
      <c r="B76" s="72" t="s">
        <v>207</v>
      </c>
      <c r="C76" s="159"/>
      <c r="D76" s="159"/>
    </row>
    <row r="77" spans="1:4" ht="15.75" thickBot="1" x14ac:dyDescent="0.25">
      <c r="B77" s="72" t="s">
        <v>208</v>
      </c>
      <c r="C77" s="68"/>
      <c r="D77" s="68"/>
    </row>
    <row r="78" spans="1:4" ht="16.5" thickTop="1" thickBot="1" x14ac:dyDescent="0.25">
      <c r="A78" s="53" t="s">
        <v>209</v>
      </c>
      <c r="B78" s="56" t="s">
        <v>210</v>
      </c>
      <c r="C78" s="54" t="s">
        <v>172</v>
      </c>
      <c r="D78" s="54" t="s">
        <v>158</v>
      </c>
    </row>
    <row r="79" spans="1:4" ht="16.5" thickTop="1" thickBot="1" x14ac:dyDescent="0.25">
      <c r="A79" s="52" t="s">
        <v>139</v>
      </c>
      <c r="B79" s="48" t="s">
        <v>211</v>
      </c>
      <c r="C79" s="57">
        <v>9.2999999999999992E-3</v>
      </c>
      <c r="D79" s="55">
        <f>C31*C79</f>
        <v>0</v>
      </c>
    </row>
    <row r="80" spans="1:4" ht="16.5" thickTop="1" thickBot="1" x14ac:dyDescent="0.25">
      <c r="A80" s="52" t="s">
        <v>141</v>
      </c>
      <c r="B80" s="48" t="s">
        <v>212</v>
      </c>
      <c r="C80" s="57">
        <v>2.8E-3</v>
      </c>
      <c r="D80" s="55">
        <f>C31*C80</f>
        <v>0</v>
      </c>
    </row>
    <row r="81" spans="1:7" ht="16.5" thickTop="1" thickBot="1" x14ac:dyDescent="0.25">
      <c r="A81" s="52" t="s">
        <v>144</v>
      </c>
      <c r="B81" s="48" t="s">
        <v>213</v>
      </c>
      <c r="C81" s="57">
        <v>2.1000000000000001E-4</v>
      </c>
      <c r="D81" s="55">
        <f>C31*C81</f>
        <v>0</v>
      </c>
    </row>
    <row r="82" spans="1:7" ht="16.5" thickTop="1" thickBot="1" x14ac:dyDescent="0.25">
      <c r="A82" s="52" t="s">
        <v>162</v>
      </c>
      <c r="B82" s="48" t="s">
        <v>214</v>
      </c>
      <c r="C82" s="57">
        <v>2E-3</v>
      </c>
      <c r="D82" s="55">
        <f>C31*C82</f>
        <v>0</v>
      </c>
    </row>
    <row r="83" spans="1:7" ht="16.5" thickTop="1" thickBot="1" x14ac:dyDescent="0.25">
      <c r="A83" s="52" t="s">
        <v>164</v>
      </c>
      <c r="B83" s="59" t="s">
        <v>215</v>
      </c>
      <c r="C83" s="57">
        <v>1.38E-2</v>
      </c>
      <c r="D83" s="55">
        <f>C31*C83</f>
        <v>0</v>
      </c>
      <c r="G83" s="73" t="s">
        <v>216</v>
      </c>
    </row>
    <row r="84" spans="1:7" ht="16.5" thickTop="1" thickBot="1" x14ac:dyDescent="0.25">
      <c r="A84" s="52" t="s">
        <v>166</v>
      </c>
      <c r="B84" s="59" t="s">
        <v>217</v>
      </c>
      <c r="C84" s="57">
        <v>2.9999999999999997E-4</v>
      </c>
      <c r="D84" s="55">
        <f>C31*C84</f>
        <v>0</v>
      </c>
    </row>
    <row r="85" spans="1:7" ht="16.5" thickTop="1" thickBot="1" x14ac:dyDescent="0.25">
      <c r="A85" s="56"/>
      <c r="B85" s="54" t="s">
        <v>189</v>
      </c>
      <c r="C85" s="61">
        <f>SUM(C79:C84)</f>
        <v>2.8410000000000001E-2</v>
      </c>
      <c r="D85" s="62">
        <f>SUM(D79:D84)</f>
        <v>0</v>
      </c>
    </row>
    <row r="86" spans="1:7" ht="18.75" customHeight="1" thickTop="1" x14ac:dyDescent="0.2">
      <c r="A86" s="50"/>
      <c r="B86" s="63"/>
      <c r="C86" s="70"/>
      <c r="D86" s="65"/>
    </row>
    <row r="87" spans="1:7" ht="15.75" thickBot="1" x14ac:dyDescent="0.25">
      <c r="B87" s="72" t="s">
        <v>218</v>
      </c>
      <c r="C87" s="68"/>
      <c r="D87" s="68"/>
    </row>
    <row r="88" spans="1:7" ht="16.5" thickTop="1" thickBot="1" x14ac:dyDescent="0.25">
      <c r="A88" s="53" t="s">
        <v>219</v>
      </c>
      <c r="B88" s="160" t="s">
        <v>220</v>
      </c>
      <c r="C88" s="161"/>
      <c r="D88" s="54" t="s">
        <v>158</v>
      </c>
    </row>
    <row r="89" spans="1:7" ht="16.5" thickTop="1" thickBot="1" x14ac:dyDescent="0.25">
      <c r="A89" s="52" t="s">
        <v>139</v>
      </c>
      <c r="B89" s="162" t="s">
        <v>221</v>
      </c>
      <c r="C89" s="163"/>
      <c r="D89" s="55">
        <v>0</v>
      </c>
    </row>
    <row r="90" spans="1:7" ht="16.5" thickTop="1" thickBot="1" x14ac:dyDescent="0.25">
      <c r="A90" s="56"/>
      <c r="B90" s="164" t="s">
        <v>189</v>
      </c>
      <c r="C90" s="165"/>
      <c r="D90" s="62">
        <f>SUM(D89)</f>
        <v>0</v>
      </c>
      <c r="G90" s="73" t="s">
        <v>216</v>
      </c>
    </row>
    <row r="91" spans="1:7" ht="15.75" thickTop="1" x14ac:dyDescent="0.2"/>
    <row r="92" spans="1:7" ht="30.75" thickBot="1" x14ac:dyDescent="0.25">
      <c r="B92" s="69" t="s">
        <v>222</v>
      </c>
    </row>
    <row r="93" spans="1:7" ht="16.5" thickTop="1" thickBot="1" x14ac:dyDescent="0.25">
      <c r="A93" s="53">
        <v>4</v>
      </c>
      <c r="B93" s="56" t="s">
        <v>223</v>
      </c>
      <c r="C93" s="56" t="s">
        <v>172</v>
      </c>
      <c r="D93" s="54" t="s">
        <v>158</v>
      </c>
    </row>
    <row r="94" spans="1:7" ht="16.5" thickTop="1" thickBot="1" x14ac:dyDescent="0.25">
      <c r="A94" s="52" t="s">
        <v>209</v>
      </c>
      <c r="B94" s="48" t="s">
        <v>210</v>
      </c>
      <c r="C94" s="57">
        <f>C85</f>
        <v>2.8410000000000001E-2</v>
      </c>
      <c r="D94" s="55">
        <f>D85</f>
        <v>0</v>
      </c>
    </row>
    <row r="95" spans="1:7" ht="16.5" thickTop="1" thickBot="1" x14ac:dyDescent="0.25">
      <c r="A95" s="52" t="s">
        <v>219</v>
      </c>
      <c r="B95" s="48" t="s">
        <v>224</v>
      </c>
      <c r="C95" s="57">
        <v>0</v>
      </c>
      <c r="D95" s="55">
        <f>D90</f>
        <v>0</v>
      </c>
    </row>
    <row r="96" spans="1:7" ht="16.5" thickTop="1" thickBot="1" x14ac:dyDescent="0.25">
      <c r="A96" s="56"/>
      <c r="B96" s="164" t="s">
        <v>189</v>
      </c>
      <c r="C96" s="165"/>
      <c r="D96" s="62">
        <f>SUM(D94:D95)</f>
        <v>0</v>
      </c>
    </row>
    <row r="97" spans="1:4" ht="15.75" thickTop="1" x14ac:dyDescent="0.2"/>
    <row r="98" spans="1:4" ht="15.75" thickBot="1" x14ac:dyDescent="0.25">
      <c r="B98" s="74" t="s">
        <v>225</v>
      </c>
      <c r="C98" s="68"/>
      <c r="D98" s="68"/>
    </row>
    <row r="99" spans="1:4" ht="16.5" thickTop="1" thickBot="1" x14ac:dyDescent="0.25">
      <c r="A99" s="53">
        <v>5</v>
      </c>
      <c r="B99" s="160" t="s">
        <v>226</v>
      </c>
      <c r="C99" s="161"/>
      <c r="D99" s="54" t="s">
        <v>158</v>
      </c>
    </row>
    <row r="100" spans="1:4" ht="16.5" thickTop="1" thickBot="1" x14ac:dyDescent="0.25">
      <c r="A100" s="52" t="s">
        <v>139</v>
      </c>
      <c r="B100" s="75" t="s">
        <v>254</v>
      </c>
      <c r="C100" s="76"/>
      <c r="D100" s="55">
        <f>'EPI E UNIFORME'!H35</f>
        <v>0</v>
      </c>
    </row>
    <row r="101" spans="1:4" ht="17.25" customHeight="1" thickTop="1" thickBot="1" x14ac:dyDescent="0.25">
      <c r="A101" s="52" t="s">
        <v>141</v>
      </c>
      <c r="B101" s="75" t="s">
        <v>255</v>
      </c>
      <c r="C101" s="76"/>
      <c r="D101" s="146">
        <f>'EQUIPAMENTOS E FERRAMENTAS'!I62</f>
        <v>0</v>
      </c>
    </row>
    <row r="102" spans="1:4" ht="16.5" thickTop="1" thickBot="1" x14ac:dyDescent="0.25">
      <c r="A102" s="68" t="s">
        <v>144</v>
      </c>
      <c r="B102" s="75" t="s">
        <v>256</v>
      </c>
      <c r="C102" s="76"/>
      <c r="D102" s="146">
        <f>'MATERIAIS E INSUMOS'!H27</f>
        <v>0</v>
      </c>
    </row>
    <row r="103" spans="1:4" ht="16.5" thickTop="1" thickBot="1" x14ac:dyDescent="0.25">
      <c r="A103" s="56"/>
      <c r="B103" s="164" t="s">
        <v>189</v>
      </c>
      <c r="C103" s="165"/>
      <c r="D103" s="62">
        <f>SUM(D100:D102)</f>
        <v>0</v>
      </c>
    </row>
    <row r="104" spans="1:4" ht="15.75" thickTop="1" x14ac:dyDescent="0.2">
      <c r="C104" s="159"/>
      <c r="D104" s="159"/>
    </row>
    <row r="105" spans="1:4" ht="15.75" thickBot="1" x14ac:dyDescent="0.25">
      <c r="A105" s="50"/>
      <c r="B105" s="74" t="s">
        <v>227</v>
      </c>
      <c r="C105" s="166"/>
      <c r="D105" s="166"/>
    </row>
    <row r="106" spans="1:4" ht="31.5" thickTop="1" thickBot="1" x14ac:dyDescent="0.25">
      <c r="A106" s="53">
        <v>6</v>
      </c>
      <c r="B106" s="56" t="s">
        <v>228</v>
      </c>
      <c r="C106" s="77" t="s">
        <v>229</v>
      </c>
      <c r="D106" s="77" t="s">
        <v>230</v>
      </c>
    </row>
    <row r="107" spans="1:4" ht="16.5" thickTop="1" thickBot="1" x14ac:dyDescent="0.25">
      <c r="A107" s="52" t="s">
        <v>139</v>
      </c>
      <c r="B107" s="48" t="s">
        <v>231</v>
      </c>
      <c r="C107" s="57">
        <v>0.02</v>
      </c>
      <c r="D107" s="55">
        <f>ROUND(C107*C125,2)</f>
        <v>0</v>
      </c>
    </row>
    <row r="108" spans="1:4" ht="16.5" thickTop="1" thickBot="1" x14ac:dyDescent="0.25">
      <c r="A108" s="52" t="s">
        <v>141</v>
      </c>
      <c r="B108" s="48" t="s">
        <v>232</v>
      </c>
      <c r="C108" s="60">
        <v>3.9E-2</v>
      </c>
      <c r="D108" s="55">
        <f>ROUND((C125+D107)*C108,2)</f>
        <v>0</v>
      </c>
    </row>
    <row r="109" spans="1:4" ht="16.5" thickTop="1" thickBot="1" x14ac:dyDescent="0.25">
      <c r="A109" s="52" t="s">
        <v>144</v>
      </c>
      <c r="B109" s="48" t="s">
        <v>233</v>
      </c>
      <c r="C109" s="57"/>
      <c r="D109" s="55"/>
    </row>
    <row r="110" spans="1:4" ht="24" customHeight="1" thickTop="1" thickBot="1" x14ac:dyDescent="0.25">
      <c r="A110" s="155" t="s">
        <v>234</v>
      </c>
      <c r="B110" s="157" t="s">
        <v>235</v>
      </c>
      <c r="C110" s="57">
        <v>7.5999999999999998E-2</v>
      </c>
      <c r="D110" s="55">
        <f>ROUND(($C$125+$D$107+$D$108)/E115*C110,2)</f>
        <v>0</v>
      </c>
    </row>
    <row r="111" spans="1:4" ht="24" customHeight="1" thickTop="1" thickBot="1" x14ac:dyDescent="0.25">
      <c r="A111" s="156"/>
      <c r="B111" s="158"/>
      <c r="C111" s="57">
        <v>1.6500000000000001E-2</v>
      </c>
      <c r="D111" s="55">
        <f>ROUND(($C$125+$D$107+$D$108)/E115*C111,2)</f>
        <v>0</v>
      </c>
    </row>
    <row r="112" spans="1:4" ht="16.5" thickTop="1" thickBot="1" x14ac:dyDescent="0.25">
      <c r="A112" s="52" t="s">
        <v>236</v>
      </c>
      <c r="B112" s="48" t="s">
        <v>237</v>
      </c>
      <c r="C112" s="57">
        <v>0</v>
      </c>
      <c r="D112" s="55"/>
    </row>
    <row r="113" spans="1:5" ht="16.5" thickTop="1" thickBot="1" x14ac:dyDescent="0.25">
      <c r="A113" s="52" t="s">
        <v>236</v>
      </c>
      <c r="B113" s="48" t="s">
        <v>238</v>
      </c>
      <c r="C113" s="57">
        <v>0.05</v>
      </c>
      <c r="D113" s="55">
        <f>ROUND(($C$125+$D$107+$D$108)/E115*C113,2)</f>
        <v>0</v>
      </c>
    </row>
    <row r="114" spans="1:5" ht="16.5" thickTop="1" thickBot="1" x14ac:dyDescent="0.25">
      <c r="A114" s="52" t="s">
        <v>239</v>
      </c>
      <c r="B114" s="48" t="s">
        <v>240</v>
      </c>
      <c r="C114" s="57">
        <v>0</v>
      </c>
      <c r="D114" s="55"/>
    </row>
    <row r="115" spans="1:5" ht="16.5" thickTop="1" thickBot="1" x14ac:dyDescent="0.25">
      <c r="A115" s="52"/>
      <c r="B115" s="55" t="s">
        <v>241</v>
      </c>
      <c r="C115" s="78">
        <f>SUM(C110:C114)</f>
        <v>0.14250000000000002</v>
      </c>
      <c r="D115" s="54">
        <f>SUM(D110:D114)</f>
        <v>0</v>
      </c>
      <c r="E115" s="79">
        <f>1-C115</f>
        <v>0.85749999999999993</v>
      </c>
    </row>
    <row r="116" spans="1:5" ht="16.5" thickTop="1" thickBot="1" x14ac:dyDescent="0.25">
      <c r="A116" s="56"/>
      <c r="B116" s="54" t="s">
        <v>189</v>
      </c>
      <c r="C116" s="57">
        <f>C107+C108+C110+C111+C113</f>
        <v>0.20150000000000001</v>
      </c>
      <c r="D116" s="62">
        <f>D107+D108+D115</f>
        <v>0</v>
      </c>
    </row>
    <row r="117" spans="1:5" ht="15.75" thickTop="1" x14ac:dyDescent="0.2">
      <c r="B117" s="50"/>
      <c r="C117" s="68"/>
      <c r="D117" s="68"/>
    </row>
    <row r="118" spans="1:5" ht="16.5" thickBot="1" x14ac:dyDescent="0.25">
      <c r="B118" s="80" t="s">
        <v>242</v>
      </c>
    </row>
    <row r="119" spans="1:5" ht="16.5" thickTop="1" thickBot="1" x14ac:dyDescent="0.25">
      <c r="A119" s="48"/>
      <c r="B119" s="54" t="s">
        <v>243</v>
      </c>
      <c r="C119" s="153" t="s">
        <v>158</v>
      </c>
      <c r="D119" s="153"/>
    </row>
    <row r="120" spans="1:5" ht="16.5" thickTop="1" thickBot="1" x14ac:dyDescent="0.25">
      <c r="A120" s="55" t="s">
        <v>139</v>
      </c>
      <c r="B120" s="48" t="s">
        <v>244</v>
      </c>
      <c r="C120" s="154">
        <f>C31</f>
        <v>0</v>
      </c>
      <c r="D120" s="154"/>
    </row>
    <row r="121" spans="1:5" ht="16.5" thickTop="1" thickBot="1" x14ac:dyDescent="0.25">
      <c r="A121" s="55" t="s">
        <v>141</v>
      </c>
      <c r="B121" s="48" t="s">
        <v>245</v>
      </c>
      <c r="C121" s="154">
        <f>D64</f>
        <v>0</v>
      </c>
      <c r="D121" s="154"/>
    </row>
    <row r="122" spans="1:5" ht="16.5" thickTop="1" thickBot="1" x14ac:dyDescent="0.25">
      <c r="A122" s="55" t="s">
        <v>144</v>
      </c>
      <c r="B122" s="48" t="s">
        <v>246</v>
      </c>
      <c r="C122" s="154">
        <f>D74</f>
        <v>0</v>
      </c>
      <c r="D122" s="154"/>
    </row>
    <row r="123" spans="1:5" ht="16.5" thickTop="1" thickBot="1" x14ac:dyDescent="0.25">
      <c r="A123" s="55" t="s">
        <v>162</v>
      </c>
      <c r="B123" s="48" t="s">
        <v>247</v>
      </c>
      <c r="C123" s="154">
        <f>D85</f>
        <v>0</v>
      </c>
      <c r="D123" s="154"/>
    </row>
    <row r="124" spans="1:5" ht="16.5" thickTop="1" thickBot="1" x14ac:dyDescent="0.25">
      <c r="A124" s="55" t="s">
        <v>164</v>
      </c>
      <c r="B124" s="48" t="s">
        <v>248</v>
      </c>
      <c r="C124" s="154">
        <f>D103</f>
        <v>0</v>
      </c>
      <c r="D124" s="154"/>
    </row>
    <row r="125" spans="1:5" ht="16.5" thickTop="1" thickBot="1" x14ac:dyDescent="0.25">
      <c r="A125" s="55"/>
      <c r="B125" s="54" t="s">
        <v>249</v>
      </c>
      <c r="C125" s="153">
        <f>SUM(C120:D124)</f>
        <v>0</v>
      </c>
      <c r="D125" s="153"/>
    </row>
    <row r="126" spans="1:5" ht="16.5" thickTop="1" thickBot="1" x14ac:dyDescent="0.25">
      <c r="A126" s="55" t="s">
        <v>166</v>
      </c>
      <c r="B126" s="48" t="s">
        <v>249</v>
      </c>
      <c r="C126" s="154">
        <f>D116</f>
        <v>0</v>
      </c>
      <c r="D126" s="154"/>
    </row>
    <row r="127" spans="1:5" ht="16.5" thickTop="1" thickBot="1" x14ac:dyDescent="0.25">
      <c r="A127" s="56"/>
      <c r="B127" s="54" t="s">
        <v>250</v>
      </c>
      <c r="C127" s="153">
        <f>C125+C126</f>
        <v>0</v>
      </c>
      <c r="D127" s="153"/>
    </row>
    <row r="128" spans="1:5" ht="15.75" thickTop="1" x14ac:dyDescent="0.2"/>
  </sheetData>
  <mergeCells count="52">
    <mergeCell ref="C17:D17"/>
    <mergeCell ref="A1:D1"/>
    <mergeCell ref="C2:D2"/>
    <mergeCell ref="C3:D3"/>
    <mergeCell ref="C4:D4"/>
    <mergeCell ref="C5:D5"/>
    <mergeCell ref="C8:D8"/>
    <mergeCell ref="C9:D9"/>
    <mergeCell ref="C10:D10"/>
    <mergeCell ref="C11:D11"/>
    <mergeCell ref="A15:D15"/>
    <mergeCell ref="C16:D16"/>
    <mergeCell ref="A37:B37"/>
    <mergeCell ref="C18:D18"/>
    <mergeCell ref="C19:D19"/>
    <mergeCell ref="C20:D20"/>
    <mergeCell ref="C23:D23"/>
    <mergeCell ref="C24:D24"/>
    <mergeCell ref="C25:D25"/>
    <mergeCell ref="C26:D26"/>
    <mergeCell ref="C27:D27"/>
    <mergeCell ref="C28:D28"/>
    <mergeCell ref="C29:D29"/>
    <mergeCell ref="C31:D31"/>
    <mergeCell ref="C30:D30"/>
    <mergeCell ref="B96:C96"/>
    <mergeCell ref="B39:D39"/>
    <mergeCell ref="B52:C52"/>
    <mergeCell ref="A54:A55"/>
    <mergeCell ref="B56:C56"/>
    <mergeCell ref="B57:C57"/>
    <mergeCell ref="C59:D59"/>
    <mergeCell ref="C66:D66"/>
    <mergeCell ref="C76:D76"/>
    <mergeCell ref="B88:C88"/>
    <mergeCell ref="B89:C89"/>
    <mergeCell ref="B90:C90"/>
    <mergeCell ref="B99:C99"/>
    <mergeCell ref="B103:C103"/>
    <mergeCell ref="C104:D104"/>
    <mergeCell ref="C105:D105"/>
    <mergeCell ref="A110:A111"/>
    <mergeCell ref="B110:B111"/>
    <mergeCell ref="C125:D125"/>
    <mergeCell ref="C126:D126"/>
    <mergeCell ref="C127:D127"/>
    <mergeCell ref="C119:D119"/>
    <mergeCell ref="C120:D120"/>
    <mergeCell ref="C121:D121"/>
    <mergeCell ref="C122:D122"/>
    <mergeCell ref="C123:D123"/>
    <mergeCell ref="C124:D124"/>
  </mergeCells>
  <pageMargins left="0.511811024" right="0.511811024" top="0.78740157499999996" bottom="0.78740157499999996" header="0.31496062000000002" footer="0.3149606200000000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rgb="FFFF0000"/>
  </sheetPr>
  <dimension ref="A1:L1005"/>
  <sheetViews>
    <sheetView showGridLines="0" topLeftCell="A23" workbookViewId="0">
      <selection activeCell="A23" sqref="A23:G23"/>
    </sheetView>
  </sheetViews>
  <sheetFormatPr defaultColWidth="12.625" defaultRowHeight="15" customHeight="1" x14ac:dyDescent="0.2"/>
  <cols>
    <col min="1" max="1" width="3.75" customWidth="1"/>
    <col min="2" max="2" width="6.875" customWidth="1"/>
    <col min="3" max="3" width="43.75" customWidth="1"/>
    <col min="4" max="4" width="8.5" customWidth="1"/>
    <col min="5" max="5" width="6.875" customWidth="1"/>
    <col min="6" max="6" width="9.75" customWidth="1"/>
    <col min="7" max="7" width="15.25" customWidth="1"/>
    <col min="8" max="8" width="12.875" customWidth="1"/>
    <col min="9" max="9" width="10.875" customWidth="1"/>
    <col min="10" max="10" width="10.375" customWidth="1"/>
    <col min="11" max="20" width="7.625" customWidth="1"/>
  </cols>
  <sheetData>
    <row r="1" spans="1:12" ht="14.25" x14ac:dyDescent="0.2">
      <c r="A1" s="201" t="s">
        <v>289</v>
      </c>
      <c r="B1" s="202"/>
      <c r="C1" s="202"/>
      <c r="D1" s="202"/>
      <c r="E1" s="202"/>
      <c r="F1" s="202"/>
      <c r="G1" s="202"/>
      <c r="H1" s="202"/>
      <c r="I1" s="202"/>
      <c r="J1" s="4"/>
    </row>
    <row r="2" spans="1:12" ht="14.25" x14ac:dyDescent="0.2">
      <c r="A2" s="203" t="s">
        <v>4</v>
      </c>
      <c r="B2" s="197"/>
      <c r="C2" s="197"/>
      <c r="D2" s="197"/>
      <c r="E2" s="197"/>
      <c r="F2" s="197"/>
      <c r="G2" s="197"/>
      <c r="H2" s="197"/>
      <c r="I2" s="198"/>
      <c r="J2" s="4"/>
    </row>
    <row r="3" spans="1:12" ht="24" x14ac:dyDescent="0.2">
      <c r="A3" s="13" t="s">
        <v>5</v>
      </c>
      <c r="B3" s="14" t="s">
        <v>6</v>
      </c>
      <c r="C3" s="7" t="s">
        <v>7</v>
      </c>
      <c r="D3" s="7" t="s">
        <v>8</v>
      </c>
      <c r="E3" s="5" t="s">
        <v>9</v>
      </c>
      <c r="F3" s="3" t="s">
        <v>283</v>
      </c>
      <c r="G3" s="3" t="s">
        <v>287</v>
      </c>
      <c r="H3" s="3" t="s">
        <v>122</v>
      </c>
      <c r="I3" s="3" t="s">
        <v>3</v>
      </c>
      <c r="J3" s="4"/>
    </row>
    <row r="4" spans="1:12" ht="34.5" customHeight="1" x14ac:dyDescent="0.2">
      <c r="A4" s="17">
        <v>1</v>
      </c>
      <c r="B4" s="21">
        <v>75256</v>
      </c>
      <c r="C4" s="26" t="s">
        <v>10</v>
      </c>
      <c r="D4" s="2" t="s">
        <v>11</v>
      </c>
      <c r="E4" s="2">
        <v>2</v>
      </c>
      <c r="F4" s="36"/>
      <c r="G4" s="22">
        <f>E4*F4</f>
        <v>0</v>
      </c>
      <c r="H4" s="2">
        <v>4</v>
      </c>
      <c r="I4" s="23">
        <f>G4/H4</f>
        <v>0</v>
      </c>
      <c r="J4" s="33"/>
      <c r="K4" s="32"/>
      <c r="L4" s="32"/>
    </row>
    <row r="5" spans="1:12" ht="27.75" customHeight="1" x14ac:dyDescent="0.2">
      <c r="A5" s="12">
        <v>2</v>
      </c>
      <c r="B5" s="21">
        <v>462545</v>
      </c>
      <c r="C5" s="27" t="s">
        <v>12</v>
      </c>
      <c r="D5" s="2" t="s">
        <v>8</v>
      </c>
      <c r="E5" s="21">
        <v>4</v>
      </c>
      <c r="F5" s="36"/>
      <c r="G5" s="22">
        <f t="shared" ref="G5:G21" si="0">E5*F5</f>
        <v>0</v>
      </c>
      <c r="H5" s="2">
        <v>4</v>
      </c>
      <c r="I5" s="23">
        <f t="shared" ref="I5:I21" si="1">G5/H5</f>
        <v>0</v>
      </c>
      <c r="J5" s="4"/>
    </row>
    <row r="6" spans="1:12" ht="33.75" x14ac:dyDescent="0.2">
      <c r="A6" s="12">
        <v>3</v>
      </c>
      <c r="B6" s="19" t="s">
        <v>119</v>
      </c>
      <c r="C6" s="28" t="s">
        <v>13</v>
      </c>
      <c r="D6" s="2" t="s">
        <v>8</v>
      </c>
      <c r="E6" s="21">
        <v>3</v>
      </c>
      <c r="F6" s="36"/>
      <c r="G6" s="22">
        <f t="shared" si="0"/>
        <v>0</v>
      </c>
      <c r="H6" s="2">
        <v>4</v>
      </c>
      <c r="I6" s="23">
        <f t="shared" si="1"/>
        <v>0</v>
      </c>
      <c r="J6" s="4"/>
    </row>
    <row r="7" spans="1:12" ht="14.25" x14ac:dyDescent="0.2">
      <c r="A7" s="12">
        <v>4</v>
      </c>
      <c r="B7" s="21">
        <v>336783</v>
      </c>
      <c r="C7" s="26" t="s">
        <v>14</v>
      </c>
      <c r="D7" s="2" t="s">
        <v>8</v>
      </c>
      <c r="E7" s="2">
        <v>2</v>
      </c>
      <c r="F7" s="36"/>
      <c r="G7" s="22">
        <f t="shared" si="0"/>
        <v>0</v>
      </c>
      <c r="H7" s="2">
        <v>4</v>
      </c>
      <c r="I7" s="23">
        <f t="shared" si="1"/>
        <v>0</v>
      </c>
      <c r="J7" s="4"/>
    </row>
    <row r="8" spans="1:12" ht="14.25" x14ac:dyDescent="0.2">
      <c r="A8" s="12">
        <v>5</v>
      </c>
      <c r="B8" s="21">
        <v>338176</v>
      </c>
      <c r="C8" s="29" t="s">
        <v>15</v>
      </c>
      <c r="D8" s="2" t="s">
        <v>8</v>
      </c>
      <c r="E8" s="2">
        <v>8</v>
      </c>
      <c r="F8" s="36"/>
      <c r="G8" s="22">
        <f t="shared" si="0"/>
        <v>0</v>
      </c>
      <c r="H8" s="2">
        <v>4</v>
      </c>
      <c r="I8" s="23">
        <f t="shared" si="1"/>
        <v>0</v>
      </c>
      <c r="J8" s="9"/>
    </row>
    <row r="9" spans="1:12" ht="14.25" x14ac:dyDescent="0.2">
      <c r="A9" s="12">
        <v>6</v>
      </c>
      <c r="B9" s="21">
        <v>399611</v>
      </c>
      <c r="C9" s="29" t="s">
        <v>16</v>
      </c>
      <c r="D9" s="2" t="s">
        <v>8</v>
      </c>
      <c r="E9" s="2">
        <v>3</v>
      </c>
      <c r="F9" s="36"/>
      <c r="G9" s="22">
        <f t="shared" si="0"/>
        <v>0</v>
      </c>
      <c r="H9" s="2">
        <v>4</v>
      </c>
      <c r="I9" s="23">
        <f t="shared" si="1"/>
        <v>0</v>
      </c>
      <c r="J9" s="4"/>
    </row>
    <row r="10" spans="1:12" ht="14.25" x14ac:dyDescent="0.2">
      <c r="A10" s="12">
        <v>7</v>
      </c>
      <c r="B10" s="21">
        <v>120936</v>
      </c>
      <c r="C10" s="28" t="s">
        <v>17</v>
      </c>
      <c r="D10" s="2" t="s">
        <v>8</v>
      </c>
      <c r="E10" s="2">
        <v>4</v>
      </c>
      <c r="F10" s="36"/>
      <c r="G10" s="22">
        <f t="shared" si="0"/>
        <v>0</v>
      </c>
      <c r="H10" s="2">
        <v>4</v>
      </c>
      <c r="I10" s="23">
        <f t="shared" si="1"/>
        <v>0</v>
      </c>
      <c r="J10" s="4"/>
    </row>
    <row r="11" spans="1:12" ht="22.5" x14ac:dyDescent="0.2">
      <c r="A11" s="12">
        <v>8</v>
      </c>
      <c r="B11" s="19" t="s">
        <v>125</v>
      </c>
      <c r="C11" s="29" t="s">
        <v>18</v>
      </c>
      <c r="D11" s="2" t="s">
        <v>8</v>
      </c>
      <c r="E11" s="2">
        <v>12</v>
      </c>
      <c r="F11" s="36"/>
      <c r="G11" s="22">
        <f t="shared" si="0"/>
        <v>0</v>
      </c>
      <c r="H11" s="2">
        <v>4</v>
      </c>
      <c r="I11" s="23">
        <f t="shared" si="1"/>
        <v>0</v>
      </c>
      <c r="J11" s="4"/>
    </row>
    <row r="12" spans="1:12" ht="22.5" x14ac:dyDescent="0.2">
      <c r="A12" s="12">
        <v>9</v>
      </c>
      <c r="B12" s="19" t="s">
        <v>126</v>
      </c>
      <c r="C12" s="26" t="s">
        <v>19</v>
      </c>
      <c r="D12" s="2" t="s">
        <v>8</v>
      </c>
      <c r="E12" s="2">
        <v>1</v>
      </c>
      <c r="F12" s="36"/>
      <c r="G12" s="22">
        <f t="shared" si="0"/>
        <v>0</v>
      </c>
      <c r="H12" s="2">
        <v>4</v>
      </c>
      <c r="I12" s="23">
        <f t="shared" si="1"/>
        <v>0</v>
      </c>
      <c r="J12" s="4"/>
    </row>
    <row r="13" spans="1:12" ht="14.25" x14ac:dyDescent="0.2">
      <c r="A13" s="12">
        <v>10</v>
      </c>
      <c r="B13" s="21">
        <v>38008</v>
      </c>
      <c r="C13" s="26" t="s">
        <v>20</v>
      </c>
      <c r="D13" s="2" t="s">
        <v>8</v>
      </c>
      <c r="E13" s="2">
        <v>3</v>
      </c>
      <c r="F13" s="36"/>
      <c r="G13" s="22">
        <f t="shared" si="0"/>
        <v>0</v>
      </c>
      <c r="H13" s="2">
        <v>4</v>
      </c>
      <c r="I13" s="23">
        <f t="shared" si="1"/>
        <v>0</v>
      </c>
      <c r="J13" s="4"/>
    </row>
    <row r="14" spans="1:12" ht="14.25" x14ac:dyDescent="0.2">
      <c r="A14" s="12">
        <v>11</v>
      </c>
      <c r="B14" s="21">
        <v>263894</v>
      </c>
      <c r="C14" s="26" t="s">
        <v>21</v>
      </c>
      <c r="D14" s="2" t="s">
        <v>8</v>
      </c>
      <c r="E14" s="2">
        <v>1</v>
      </c>
      <c r="F14" s="36"/>
      <c r="G14" s="22">
        <f t="shared" si="0"/>
        <v>0</v>
      </c>
      <c r="H14" s="2">
        <v>4</v>
      </c>
      <c r="I14" s="23">
        <f t="shared" si="1"/>
        <v>0</v>
      </c>
      <c r="J14" s="4"/>
    </row>
    <row r="15" spans="1:12" ht="22.5" x14ac:dyDescent="0.2">
      <c r="A15" s="12">
        <v>12</v>
      </c>
      <c r="B15" s="19" t="s">
        <v>127</v>
      </c>
      <c r="C15" s="26" t="s">
        <v>22</v>
      </c>
      <c r="D15" s="2" t="s">
        <v>8</v>
      </c>
      <c r="E15" s="2">
        <v>2</v>
      </c>
      <c r="F15" s="36"/>
      <c r="G15" s="22">
        <f t="shared" si="0"/>
        <v>0</v>
      </c>
      <c r="H15" s="2">
        <v>4</v>
      </c>
      <c r="I15" s="23">
        <f t="shared" si="1"/>
        <v>0</v>
      </c>
      <c r="J15" s="38"/>
    </row>
    <row r="16" spans="1:12" ht="45" x14ac:dyDescent="0.2">
      <c r="A16" s="12">
        <v>13</v>
      </c>
      <c r="B16" s="19" t="s">
        <v>128</v>
      </c>
      <c r="C16" s="26" t="s">
        <v>23</v>
      </c>
      <c r="D16" s="2" t="s">
        <v>8</v>
      </c>
      <c r="E16" s="2">
        <v>1</v>
      </c>
      <c r="F16" s="36"/>
      <c r="G16" s="22">
        <f t="shared" si="0"/>
        <v>0</v>
      </c>
      <c r="H16" s="2">
        <v>4</v>
      </c>
      <c r="I16" s="23">
        <f>G16/H16</f>
        <v>0</v>
      </c>
      <c r="J16" s="4"/>
    </row>
    <row r="17" spans="1:11" ht="14.25" x14ac:dyDescent="0.2">
      <c r="A17" s="12">
        <v>14</v>
      </c>
      <c r="B17" s="21">
        <v>121169</v>
      </c>
      <c r="C17" s="26" t="s">
        <v>24</v>
      </c>
      <c r="D17" s="2" t="s">
        <v>8</v>
      </c>
      <c r="E17" s="2">
        <v>1</v>
      </c>
      <c r="F17" s="36"/>
      <c r="G17" s="22">
        <f t="shared" si="0"/>
        <v>0</v>
      </c>
      <c r="H17" s="2">
        <v>4</v>
      </c>
      <c r="I17" s="23">
        <f t="shared" si="1"/>
        <v>0</v>
      </c>
      <c r="J17" s="4"/>
    </row>
    <row r="18" spans="1:11" ht="14.25" x14ac:dyDescent="0.2">
      <c r="A18" s="12">
        <v>15</v>
      </c>
      <c r="B18" s="21">
        <v>400033</v>
      </c>
      <c r="C18" s="26" t="s">
        <v>25</v>
      </c>
      <c r="D18" s="2" t="s">
        <v>8</v>
      </c>
      <c r="E18" s="2">
        <v>2</v>
      </c>
      <c r="F18" s="36"/>
      <c r="G18" s="22">
        <f t="shared" si="0"/>
        <v>0</v>
      </c>
      <c r="H18" s="2">
        <v>4</v>
      </c>
      <c r="I18" s="23">
        <f t="shared" si="1"/>
        <v>0</v>
      </c>
      <c r="J18" s="4"/>
    </row>
    <row r="19" spans="1:11" ht="22.5" x14ac:dyDescent="0.2">
      <c r="A19" s="39">
        <v>16</v>
      </c>
      <c r="B19" s="40">
        <v>412781</v>
      </c>
      <c r="C19" s="41" t="s">
        <v>26</v>
      </c>
      <c r="D19" s="42" t="s">
        <v>27</v>
      </c>
      <c r="E19" s="43">
        <v>2</v>
      </c>
      <c r="F19" s="44"/>
      <c r="G19" s="22">
        <f t="shared" si="0"/>
        <v>0</v>
      </c>
      <c r="H19" s="2">
        <v>4</v>
      </c>
      <c r="I19" s="45">
        <f t="shared" si="1"/>
        <v>0</v>
      </c>
      <c r="J19" s="4"/>
    </row>
    <row r="20" spans="1:11" ht="14.25" x14ac:dyDescent="0.2">
      <c r="A20" s="18">
        <v>17</v>
      </c>
      <c r="B20" s="20">
        <v>354096</v>
      </c>
      <c r="C20" s="30" t="s">
        <v>120</v>
      </c>
      <c r="D20" s="24" t="s">
        <v>8</v>
      </c>
      <c r="E20" s="24">
        <f>1320/2</f>
        <v>660</v>
      </c>
      <c r="F20" s="37"/>
      <c r="G20" s="22">
        <f t="shared" si="0"/>
        <v>0</v>
      </c>
      <c r="H20" s="2">
        <v>4</v>
      </c>
      <c r="I20" s="25">
        <f t="shared" si="1"/>
        <v>0</v>
      </c>
      <c r="J20" s="34"/>
      <c r="K20" s="35"/>
    </row>
    <row r="21" spans="1:11" ht="22.5" x14ac:dyDescent="0.2">
      <c r="A21" s="18">
        <v>18</v>
      </c>
      <c r="B21" s="2">
        <v>429225</v>
      </c>
      <c r="C21" s="31" t="s">
        <v>121</v>
      </c>
      <c r="D21" s="11" t="s">
        <v>118</v>
      </c>
      <c r="E21" s="24">
        <v>6</v>
      </c>
      <c r="F21" s="37"/>
      <c r="G21" s="22">
        <f t="shared" si="0"/>
        <v>0</v>
      </c>
      <c r="H21" s="2">
        <v>4</v>
      </c>
      <c r="I21" s="25">
        <f t="shared" si="1"/>
        <v>0</v>
      </c>
      <c r="J21" s="34"/>
      <c r="K21" s="35"/>
    </row>
    <row r="22" spans="1:11" ht="14.25" x14ac:dyDescent="0.2">
      <c r="A22" s="192" t="s">
        <v>28</v>
      </c>
      <c r="B22" s="193"/>
      <c r="C22" s="193"/>
      <c r="D22" s="193"/>
      <c r="E22" s="193"/>
      <c r="F22" s="193"/>
      <c r="G22" s="194"/>
      <c r="H22" s="195">
        <f>SUM(I4:I21)</f>
        <v>0</v>
      </c>
      <c r="I22" s="194"/>
      <c r="J22" s="4"/>
    </row>
    <row r="23" spans="1:11" ht="15.75" customHeight="1" x14ac:dyDescent="0.2">
      <c r="A23" s="196" t="s">
        <v>288</v>
      </c>
      <c r="B23" s="197"/>
      <c r="C23" s="197"/>
      <c r="D23" s="197"/>
      <c r="E23" s="197"/>
      <c r="F23" s="197"/>
      <c r="G23" s="198"/>
      <c r="H23" s="199">
        <f>H22*12</f>
        <v>0</v>
      </c>
      <c r="I23" s="198"/>
      <c r="J23" s="4"/>
    </row>
    <row r="24" spans="1:11" ht="15.75" customHeight="1" x14ac:dyDescent="0.2"/>
    <row r="25" spans="1:11" ht="15.75" customHeight="1" x14ac:dyDescent="0.2">
      <c r="A25" s="200" t="s">
        <v>29</v>
      </c>
      <c r="B25" s="197"/>
      <c r="C25" s="197"/>
      <c r="D25" s="197"/>
      <c r="E25" s="197"/>
      <c r="F25" s="197"/>
      <c r="G25" s="197"/>
      <c r="H25" s="197"/>
      <c r="I25" s="198"/>
    </row>
    <row r="26" spans="1:11" ht="22.5" customHeight="1" x14ac:dyDescent="0.2">
      <c r="A26" s="5" t="s">
        <v>5</v>
      </c>
      <c r="B26" s="6" t="s">
        <v>6</v>
      </c>
      <c r="C26" s="7" t="s">
        <v>7</v>
      </c>
      <c r="D26" s="7" t="s">
        <v>8</v>
      </c>
      <c r="E26" s="5" t="s">
        <v>9</v>
      </c>
      <c r="F26" s="3" t="s">
        <v>283</v>
      </c>
      <c r="G26" s="3" t="s">
        <v>287</v>
      </c>
      <c r="H26" s="3" t="s">
        <v>122</v>
      </c>
      <c r="I26" s="3" t="s">
        <v>3</v>
      </c>
    </row>
    <row r="27" spans="1:11" ht="22.5" customHeight="1" x14ac:dyDescent="0.2">
      <c r="A27" s="15">
        <v>1</v>
      </c>
      <c r="B27" s="2">
        <v>75256</v>
      </c>
      <c r="C27" s="1" t="s">
        <v>10</v>
      </c>
      <c r="D27" s="2" t="s">
        <v>11</v>
      </c>
      <c r="E27" s="2">
        <v>2</v>
      </c>
      <c r="F27" s="36"/>
      <c r="G27" s="22">
        <f>E27*F27</f>
        <v>0</v>
      </c>
      <c r="H27" s="2">
        <v>4</v>
      </c>
      <c r="I27" s="23">
        <f>G27/H27</f>
        <v>0</v>
      </c>
    </row>
    <row r="28" spans="1:11" ht="22.5" customHeight="1" x14ac:dyDescent="0.2">
      <c r="A28" s="16">
        <v>2</v>
      </c>
      <c r="B28" s="2">
        <v>462545</v>
      </c>
      <c r="C28" s="10" t="s">
        <v>12</v>
      </c>
      <c r="D28" s="2" t="s">
        <v>8</v>
      </c>
      <c r="E28" s="21">
        <v>3</v>
      </c>
      <c r="F28" s="36"/>
      <c r="G28" s="22">
        <f t="shared" ref="G28:G32" si="2">E28*F28</f>
        <v>0</v>
      </c>
      <c r="H28" s="2">
        <v>4</v>
      </c>
      <c r="I28" s="23">
        <f t="shared" ref="I28:I32" si="3">G28/H28</f>
        <v>0</v>
      </c>
    </row>
    <row r="29" spans="1:11" ht="33.75" x14ac:dyDescent="0.2">
      <c r="A29" s="16">
        <v>3</v>
      </c>
      <c r="B29" s="19" t="s">
        <v>119</v>
      </c>
      <c r="C29" s="8" t="s">
        <v>13</v>
      </c>
      <c r="D29" s="2" t="s">
        <v>8</v>
      </c>
      <c r="E29" s="21">
        <v>2</v>
      </c>
      <c r="F29" s="36"/>
      <c r="G29" s="22">
        <f t="shared" si="2"/>
        <v>0</v>
      </c>
      <c r="H29" s="2">
        <v>4</v>
      </c>
      <c r="I29" s="23">
        <f t="shared" si="3"/>
        <v>0</v>
      </c>
    </row>
    <row r="30" spans="1:11" ht="22.5" customHeight="1" x14ac:dyDescent="0.2">
      <c r="A30" s="16">
        <v>4</v>
      </c>
      <c r="B30" s="2">
        <v>3883</v>
      </c>
      <c r="C30" s="1" t="s">
        <v>21</v>
      </c>
      <c r="D30" s="2" t="s">
        <v>8</v>
      </c>
      <c r="E30" s="2">
        <v>1</v>
      </c>
      <c r="F30" s="36"/>
      <c r="G30" s="22">
        <f t="shared" si="2"/>
        <v>0</v>
      </c>
      <c r="H30" s="2">
        <v>4</v>
      </c>
      <c r="I30" s="23">
        <f t="shared" si="3"/>
        <v>0</v>
      </c>
    </row>
    <row r="31" spans="1:11" ht="14.25" x14ac:dyDescent="0.2">
      <c r="A31" s="16">
        <v>5</v>
      </c>
      <c r="B31" s="20">
        <v>354096</v>
      </c>
      <c r="C31" s="30" t="s">
        <v>120</v>
      </c>
      <c r="D31" s="24" t="s">
        <v>8</v>
      </c>
      <c r="E31" s="24">
        <v>80</v>
      </c>
      <c r="F31" s="37"/>
      <c r="G31" s="22">
        <f t="shared" si="2"/>
        <v>0</v>
      </c>
      <c r="H31" s="2">
        <v>4</v>
      </c>
      <c r="I31" s="25">
        <f t="shared" si="3"/>
        <v>0</v>
      </c>
      <c r="J31" s="34"/>
      <c r="K31" s="35"/>
    </row>
    <row r="32" spans="1:11" ht="22.5" x14ac:dyDescent="0.2">
      <c r="A32" s="16">
        <v>6</v>
      </c>
      <c r="B32" s="2">
        <v>429225</v>
      </c>
      <c r="C32" s="31" t="s">
        <v>121</v>
      </c>
      <c r="D32" s="11" t="s">
        <v>118</v>
      </c>
      <c r="E32" s="24">
        <v>3</v>
      </c>
      <c r="F32" s="37"/>
      <c r="G32" s="22">
        <f t="shared" si="2"/>
        <v>0</v>
      </c>
      <c r="H32" s="2">
        <v>4</v>
      </c>
      <c r="I32" s="25">
        <f t="shared" si="3"/>
        <v>0</v>
      </c>
      <c r="J32" s="190"/>
      <c r="K32" s="191"/>
    </row>
    <row r="33" spans="1:11" ht="14.25" x14ac:dyDescent="0.2">
      <c r="A33" s="192" t="s">
        <v>28</v>
      </c>
      <c r="B33" s="193"/>
      <c r="C33" s="193"/>
      <c r="D33" s="193"/>
      <c r="E33" s="193"/>
      <c r="F33" s="193"/>
      <c r="G33" s="194"/>
      <c r="H33" s="195">
        <f>SUM(I27:I32)</f>
        <v>0</v>
      </c>
      <c r="I33" s="194"/>
      <c r="J33" s="108"/>
      <c r="K33" s="46"/>
    </row>
    <row r="34" spans="1:11" ht="15.75" customHeight="1" x14ac:dyDescent="0.2">
      <c r="A34" s="196" t="s">
        <v>288</v>
      </c>
      <c r="B34" s="197"/>
      <c r="C34" s="197"/>
      <c r="D34" s="197"/>
      <c r="E34" s="197"/>
      <c r="F34" s="197"/>
      <c r="G34" s="198"/>
      <c r="H34" s="199">
        <f>H33*12</f>
        <v>0</v>
      </c>
      <c r="I34" s="198"/>
      <c r="J34" s="107"/>
    </row>
    <row r="35" spans="1:11" ht="15.75" customHeight="1" x14ac:dyDescent="0.2">
      <c r="A35" s="186" t="s">
        <v>253</v>
      </c>
      <c r="B35" s="187"/>
      <c r="C35" s="187"/>
      <c r="D35" s="187"/>
      <c r="E35" s="187"/>
      <c r="F35" s="187"/>
      <c r="G35" s="188"/>
      <c r="H35" s="189">
        <f>SUM(H22+H33)/9</f>
        <v>0</v>
      </c>
      <c r="I35" s="188"/>
    </row>
    <row r="36" spans="1:11" ht="15.75" customHeight="1" x14ac:dyDescent="0.2"/>
    <row r="37" spans="1:11" ht="15.75" customHeight="1" x14ac:dyDescent="0.2"/>
    <row r="38" spans="1:11" ht="15.75" customHeight="1" x14ac:dyDescent="0.2"/>
    <row r="39" spans="1:11" ht="15.75" customHeight="1" x14ac:dyDescent="0.2"/>
    <row r="40" spans="1:11" ht="15.75" customHeight="1" x14ac:dyDescent="0.2"/>
    <row r="41" spans="1:11" ht="15.75" customHeight="1" x14ac:dyDescent="0.2"/>
    <row r="42" spans="1:11" ht="15.75" customHeight="1" x14ac:dyDescent="0.2"/>
    <row r="43" spans="1:11" ht="15.75" customHeight="1" x14ac:dyDescent="0.2"/>
    <row r="44" spans="1:11" ht="15.75" customHeight="1" x14ac:dyDescent="0.2"/>
    <row r="45" spans="1:11" ht="15.75" customHeight="1" x14ac:dyDescent="0.2"/>
    <row r="46" spans="1:11" ht="15.75" customHeight="1" x14ac:dyDescent="0.2"/>
    <row r="47" spans="1:11" ht="15.75" customHeight="1" x14ac:dyDescent="0.2"/>
    <row r="48" spans="1:11" ht="15.75" customHeight="1" x14ac:dyDescent="0.2"/>
    <row r="49" ht="15.75" customHeight="1" x14ac:dyDescent="0.2"/>
    <row r="50" ht="15.75" customHeight="1" x14ac:dyDescent="0.2"/>
    <row r="51" ht="15.75" customHeight="1" x14ac:dyDescent="0.2"/>
    <row r="52" ht="15.75" customHeight="1" x14ac:dyDescent="0.2"/>
    <row r="53" ht="15.75" customHeight="1" x14ac:dyDescent="0.2"/>
    <row r="54" ht="15.75" customHeight="1" x14ac:dyDescent="0.2"/>
    <row r="55" ht="15.75" customHeight="1" x14ac:dyDescent="0.2"/>
    <row r="56" ht="15.75" customHeight="1" x14ac:dyDescent="0.2"/>
    <row r="57" ht="15.75" customHeight="1" x14ac:dyDescent="0.2"/>
    <row r="58" ht="15.75" customHeight="1" x14ac:dyDescent="0.2"/>
    <row r="59" ht="15.75" customHeight="1" x14ac:dyDescent="0.2"/>
    <row r="60" ht="15.75" customHeight="1" x14ac:dyDescent="0.2"/>
    <row r="61" ht="15.75" customHeight="1" x14ac:dyDescent="0.2"/>
    <row r="62" ht="15.75" customHeight="1" x14ac:dyDescent="0.2"/>
    <row r="63" ht="15.75" customHeight="1" x14ac:dyDescent="0.2"/>
    <row r="64" ht="15.75" customHeight="1" x14ac:dyDescent="0.2"/>
    <row r="65" ht="15.75" customHeight="1" x14ac:dyDescent="0.2"/>
    <row r="66" ht="15.75" customHeight="1" x14ac:dyDescent="0.2"/>
    <row r="67" ht="15.75" customHeight="1" x14ac:dyDescent="0.2"/>
    <row r="68" ht="15.75" customHeight="1" x14ac:dyDescent="0.2"/>
    <row r="69" ht="15.75" customHeight="1" x14ac:dyDescent="0.2"/>
    <row r="70" ht="15.75" customHeight="1" x14ac:dyDescent="0.2"/>
    <row r="71" ht="15.75" customHeight="1" x14ac:dyDescent="0.2"/>
    <row r="72" ht="15.75" customHeight="1" x14ac:dyDescent="0.2"/>
    <row r="73" ht="15.75" customHeight="1" x14ac:dyDescent="0.2"/>
    <row r="74" ht="15.75" customHeight="1" x14ac:dyDescent="0.2"/>
    <row r="75" ht="15.75" customHeight="1" x14ac:dyDescent="0.2"/>
    <row r="76" ht="15.75" customHeight="1" x14ac:dyDescent="0.2"/>
    <row r="77" ht="15.75" customHeight="1" x14ac:dyDescent="0.2"/>
    <row r="78" ht="15.75" customHeight="1" x14ac:dyDescent="0.2"/>
    <row r="79" ht="15.75" customHeight="1" x14ac:dyDescent="0.2"/>
    <row r="80" ht="15.75" customHeight="1" x14ac:dyDescent="0.2"/>
    <row r="81" ht="15.75" customHeight="1" x14ac:dyDescent="0.2"/>
    <row r="82" ht="15.75" customHeight="1" x14ac:dyDescent="0.2"/>
    <row r="83" ht="15.75" customHeight="1" x14ac:dyDescent="0.2"/>
    <row r="84" ht="15.75" customHeight="1" x14ac:dyDescent="0.2"/>
    <row r="85" ht="15.75" customHeight="1" x14ac:dyDescent="0.2"/>
    <row r="86" ht="15.75" customHeight="1" x14ac:dyDescent="0.2"/>
    <row r="87" ht="15.75" customHeight="1" x14ac:dyDescent="0.2"/>
    <row r="88" ht="15.75" customHeight="1" x14ac:dyDescent="0.2"/>
    <row r="89" ht="15.75" customHeight="1" x14ac:dyDescent="0.2"/>
    <row r="90" ht="15.75" customHeight="1" x14ac:dyDescent="0.2"/>
    <row r="91" ht="15.75" customHeight="1" x14ac:dyDescent="0.2"/>
    <row r="92" ht="15.75" customHeight="1" x14ac:dyDescent="0.2"/>
    <row r="93" ht="15.75" customHeight="1" x14ac:dyDescent="0.2"/>
    <row r="94" ht="15.75" customHeight="1" x14ac:dyDescent="0.2"/>
    <row r="95" ht="15.75" customHeight="1" x14ac:dyDescent="0.2"/>
    <row r="96" ht="15.75" customHeight="1" x14ac:dyDescent="0.2"/>
    <row r="97" ht="15.75" customHeight="1" x14ac:dyDescent="0.2"/>
    <row r="98" ht="15.75" customHeight="1" x14ac:dyDescent="0.2"/>
    <row r="99" ht="15.75" customHeight="1" x14ac:dyDescent="0.2"/>
    <row r="100" ht="15.75" customHeight="1" x14ac:dyDescent="0.2"/>
    <row r="101" ht="15.75" customHeight="1" x14ac:dyDescent="0.2"/>
    <row r="102" ht="15.75" customHeight="1" x14ac:dyDescent="0.2"/>
    <row r="103" ht="15.75" customHeight="1" x14ac:dyDescent="0.2"/>
    <row r="104" ht="15.75" customHeight="1" x14ac:dyDescent="0.2"/>
    <row r="105" ht="15.75" customHeight="1" x14ac:dyDescent="0.2"/>
    <row r="106" ht="15.75" customHeight="1" x14ac:dyDescent="0.2"/>
    <row r="107" ht="15.75" customHeight="1" x14ac:dyDescent="0.2"/>
    <row r="108" ht="15.75" customHeight="1" x14ac:dyDescent="0.2"/>
    <row r="109" ht="15.75" customHeight="1" x14ac:dyDescent="0.2"/>
    <row r="110" ht="15.75" customHeight="1" x14ac:dyDescent="0.2"/>
    <row r="111" ht="15.75" customHeight="1" x14ac:dyDescent="0.2"/>
    <row r="112" ht="15.75" customHeight="1" x14ac:dyDescent="0.2"/>
    <row r="113" ht="15.75" customHeight="1" x14ac:dyDescent="0.2"/>
    <row r="114" ht="15.75" customHeight="1" x14ac:dyDescent="0.2"/>
    <row r="115" ht="15.75" customHeight="1" x14ac:dyDescent="0.2"/>
    <row r="116" ht="15.75" customHeight="1" x14ac:dyDescent="0.2"/>
    <row r="117" ht="15.75" customHeight="1" x14ac:dyDescent="0.2"/>
    <row r="118" ht="15.75" customHeight="1" x14ac:dyDescent="0.2"/>
    <row r="119" ht="15.75" customHeight="1" x14ac:dyDescent="0.2"/>
    <row r="120" ht="15.75" customHeight="1" x14ac:dyDescent="0.2"/>
    <row r="121" ht="15.75" customHeight="1" x14ac:dyDescent="0.2"/>
    <row r="122" ht="15.75" customHeight="1" x14ac:dyDescent="0.2"/>
    <row r="123" ht="15.75" customHeight="1" x14ac:dyDescent="0.2"/>
    <row r="124" ht="15.75" customHeight="1" x14ac:dyDescent="0.2"/>
    <row r="125" ht="15.75" customHeight="1" x14ac:dyDescent="0.2"/>
    <row r="126" ht="15.75" customHeight="1" x14ac:dyDescent="0.2"/>
    <row r="127" ht="15.75" customHeight="1" x14ac:dyDescent="0.2"/>
    <row r="128" ht="15.75" customHeight="1" x14ac:dyDescent="0.2"/>
    <row r="129" ht="15.75" customHeight="1" x14ac:dyDescent="0.2"/>
    <row r="130" ht="15.75" customHeight="1" x14ac:dyDescent="0.2"/>
    <row r="131" ht="15.75" customHeight="1" x14ac:dyDescent="0.2"/>
    <row r="132" ht="15.75" customHeight="1" x14ac:dyDescent="0.2"/>
    <row r="133" ht="15.75" customHeight="1" x14ac:dyDescent="0.2"/>
    <row r="134" ht="15.75" customHeight="1" x14ac:dyDescent="0.2"/>
    <row r="135" ht="15.75" customHeight="1" x14ac:dyDescent="0.2"/>
    <row r="136" ht="15.75" customHeight="1" x14ac:dyDescent="0.2"/>
    <row r="137" ht="15.75" customHeight="1" x14ac:dyDescent="0.2"/>
    <row r="138" ht="15.75" customHeight="1" x14ac:dyDescent="0.2"/>
    <row r="139" ht="15.75" customHeight="1" x14ac:dyDescent="0.2"/>
    <row r="140" ht="15.75" customHeight="1" x14ac:dyDescent="0.2"/>
    <row r="141" ht="15.75" customHeight="1" x14ac:dyDescent="0.2"/>
    <row r="142" ht="15.75" customHeight="1" x14ac:dyDescent="0.2"/>
    <row r="143" ht="15.75" customHeight="1" x14ac:dyDescent="0.2"/>
    <row r="144" ht="15.75" customHeight="1" x14ac:dyDescent="0.2"/>
    <row r="145" ht="15.75" customHeight="1" x14ac:dyDescent="0.2"/>
    <row r="146" ht="15.75" customHeight="1" x14ac:dyDescent="0.2"/>
    <row r="147" ht="15.75" customHeight="1" x14ac:dyDescent="0.2"/>
    <row r="148" ht="15.75" customHeight="1" x14ac:dyDescent="0.2"/>
    <row r="149" ht="15.75" customHeight="1" x14ac:dyDescent="0.2"/>
    <row r="150" ht="15.75" customHeight="1" x14ac:dyDescent="0.2"/>
    <row r="151" ht="15.75" customHeight="1" x14ac:dyDescent="0.2"/>
    <row r="152" ht="15.75" customHeight="1" x14ac:dyDescent="0.2"/>
    <row r="153" ht="15.75" customHeight="1" x14ac:dyDescent="0.2"/>
    <row r="154" ht="15.75" customHeight="1" x14ac:dyDescent="0.2"/>
    <row r="155" ht="15.75" customHeight="1" x14ac:dyDescent="0.2"/>
    <row r="156" ht="15.75" customHeight="1" x14ac:dyDescent="0.2"/>
    <row r="157" ht="15.75" customHeight="1" x14ac:dyDescent="0.2"/>
    <row r="158" ht="15.75" customHeight="1" x14ac:dyDescent="0.2"/>
    <row r="159" ht="15.75" customHeight="1" x14ac:dyDescent="0.2"/>
    <row r="160" ht="15.75" customHeight="1" x14ac:dyDescent="0.2"/>
    <row r="161" ht="15.75" customHeight="1" x14ac:dyDescent="0.2"/>
    <row r="162" ht="15.75" customHeight="1" x14ac:dyDescent="0.2"/>
    <row r="163" ht="15.75" customHeight="1" x14ac:dyDescent="0.2"/>
    <row r="164" ht="15.75" customHeight="1" x14ac:dyDescent="0.2"/>
    <row r="165" ht="15.75" customHeight="1" x14ac:dyDescent="0.2"/>
    <row r="166" ht="15.75" customHeight="1" x14ac:dyDescent="0.2"/>
    <row r="167" ht="15.75" customHeight="1" x14ac:dyDescent="0.2"/>
    <row r="168" ht="15.75" customHeight="1" x14ac:dyDescent="0.2"/>
    <row r="169" ht="15.75" customHeight="1" x14ac:dyDescent="0.2"/>
    <row r="170" ht="15.75" customHeight="1" x14ac:dyDescent="0.2"/>
    <row r="171" ht="15.75" customHeight="1" x14ac:dyDescent="0.2"/>
    <row r="172" ht="15.75" customHeight="1" x14ac:dyDescent="0.2"/>
    <row r="173" ht="15.75" customHeight="1" x14ac:dyDescent="0.2"/>
    <row r="174" ht="15.75" customHeight="1" x14ac:dyDescent="0.2"/>
    <row r="175" ht="15.75" customHeight="1" x14ac:dyDescent="0.2"/>
    <row r="176" ht="15.75" customHeight="1" x14ac:dyDescent="0.2"/>
    <row r="177" ht="15.75" customHeight="1" x14ac:dyDescent="0.2"/>
    <row r="178" ht="15.75" customHeight="1" x14ac:dyDescent="0.2"/>
    <row r="179" ht="15.75" customHeight="1" x14ac:dyDescent="0.2"/>
    <row r="180" ht="15.75" customHeight="1" x14ac:dyDescent="0.2"/>
    <row r="181" ht="15.75" customHeight="1" x14ac:dyDescent="0.2"/>
    <row r="182" ht="15.75" customHeight="1" x14ac:dyDescent="0.2"/>
    <row r="183" ht="15.75" customHeight="1" x14ac:dyDescent="0.2"/>
    <row r="184" ht="15.75" customHeight="1" x14ac:dyDescent="0.2"/>
    <row r="185" ht="15.75" customHeight="1" x14ac:dyDescent="0.2"/>
    <row r="186" ht="15.75" customHeight="1" x14ac:dyDescent="0.2"/>
    <row r="187" ht="15.75" customHeight="1" x14ac:dyDescent="0.2"/>
    <row r="188" ht="15.75" customHeight="1" x14ac:dyDescent="0.2"/>
    <row r="189" ht="15.75" customHeight="1" x14ac:dyDescent="0.2"/>
    <row r="190" ht="15.75" customHeight="1" x14ac:dyDescent="0.2"/>
    <row r="191" ht="15.75" customHeight="1" x14ac:dyDescent="0.2"/>
    <row r="192" ht="15.75" customHeight="1" x14ac:dyDescent="0.2"/>
    <row r="193" ht="15.75" customHeight="1" x14ac:dyDescent="0.2"/>
    <row r="194" ht="15.75" customHeight="1" x14ac:dyDescent="0.2"/>
    <row r="195" ht="15.75" customHeight="1" x14ac:dyDescent="0.2"/>
    <row r="196" ht="15.75" customHeight="1" x14ac:dyDescent="0.2"/>
    <row r="197" ht="15.75" customHeight="1" x14ac:dyDescent="0.2"/>
    <row r="198" ht="15.75" customHeight="1" x14ac:dyDescent="0.2"/>
    <row r="199" ht="15.75" customHeight="1" x14ac:dyDescent="0.2"/>
    <row r="200" ht="15.75" customHeight="1" x14ac:dyDescent="0.2"/>
    <row r="201" ht="15.75" customHeight="1" x14ac:dyDescent="0.2"/>
    <row r="202" ht="15.75" customHeight="1" x14ac:dyDescent="0.2"/>
    <row r="203" ht="15.75" customHeight="1" x14ac:dyDescent="0.2"/>
    <row r="204" ht="15.75" customHeight="1" x14ac:dyDescent="0.2"/>
    <row r="205" ht="15.75" customHeight="1" x14ac:dyDescent="0.2"/>
    <row r="206" ht="15.75" customHeight="1" x14ac:dyDescent="0.2"/>
    <row r="207" ht="15.75" customHeight="1" x14ac:dyDescent="0.2"/>
    <row r="208" ht="15.75" customHeight="1" x14ac:dyDescent="0.2"/>
    <row r="209" ht="15.75" customHeight="1" x14ac:dyDescent="0.2"/>
    <row r="210" ht="15.75" customHeight="1" x14ac:dyDescent="0.2"/>
    <row r="211" ht="15.75" customHeight="1" x14ac:dyDescent="0.2"/>
    <row r="212" ht="15.75" customHeight="1" x14ac:dyDescent="0.2"/>
    <row r="213" ht="15.75" customHeight="1" x14ac:dyDescent="0.2"/>
    <row r="214" ht="15.75" customHeight="1" x14ac:dyDescent="0.2"/>
    <row r="215" ht="15.75" customHeight="1" x14ac:dyDescent="0.2"/>
    <row r="216" ht="15.75" customHeight="1" x14ac:dyDescent="0.2"/>
    <row r="217" ht="15.75" customHeight="1" x14ac:dyDescent="0.2"/>
    <row r="218" ht="15.75" customHeight="1" x14ac:dyDescent="0.2"/>
    <row r="219" ht="15.75" customHeight="1" x14ac:dyDescent="0.2"/>
    <row r="220" ht="15.75" customHeight="1" x14ac:dyDescent="0.2"/>
    <row r="221" ht="15.75" customHeight="1" x14ac:dyDescent="0.2"/>
    <row r="222" ht="15.75" customHeight="1" x14ac:dyDescent="0.2"/>
    <row r="223" ht="15.75" customHeight="1" x14ac:dyDescent="0.2"/>
    <row r="224" ht="15.75" customHeight="1" x14ac:dyDescent="0.2"/>
    <row r="225" ht="15.75" customHeight="1" x14ac:dyDescent="0.2"/>
    <row r="226" ht="15.75" customHeight="1" x14ac:dyDescent="0.2"/>
    <row r="227" ht="15.75" customHeight="1" x14ac:dyDescent="0.2"/>
    <row r="228" ht="15.75" customHeight="1" x14ac:dyDescent="0.2"/>
    <row r="229" ht="15.75" customHeight="1" x14ac:dyDescent="0.2"/>
    <row r="230" ht="15.75" customHeight="1" x14ac:dyDescent="0.2"/>
    <row r="231" ht="15.75" customHeight="1" x14ac:dyDescent="0.2"/>
    <row r="232" ht="15.75" customHeight="1" x14ac:dyDescent="0.2"/>
    <row r="233" ht="15.75" customHeight="1" x14ac:dyDescent="0.2"/>
    <row r="234" ht="15.75" customHeight="1" x14ac:dyDescent="0.2"/>
    <row r="235" ht="15.75" customHeight="1" x14ac:dyDescent="0.2"/>
    <row r="236" ht="15.75" customHeight="1" x14ac:dyDescent="0.2"/>
    <row r="237" ht="15.75" customHeight="1" x14ac:dyDescent="0.2"/>
    <row r="238" ht="15.75" customHeight="1" x14ac:dyDescent="0.2"/>
    <row r="239" ht="15.75" customHeight="1" x14ac:dyDescent="0.2"/>
    <row r="240" ht="15.75" customHeight="1" x14ac:dyDescent="0.2"/>
    <row r="241" ht="15.75" customHeight="1" x14ac:dyDescent="0.2"/>
    <row r="242" ht="15.75" customHeight="1" x14ac:dyDescent="0.2"/>
    <row r="243" ht="15.75" customHeight="1" x14ac:dyDescent="0.2"/>
    <row r="244" ht="15.75" customHeight="1" x14ac:dyDescent="0.2"/>
    <row r="245" ht="15.75" customHeight="1" x14ac:dyDescent="0.2"/>
    <row r="246" ht="15.75" customHeight="1" x14ac:dyDescent="0.2"/>
    <row r="247" ht="15.75" customHeight="1" x14ac:dyDescent="0.2"/>
    <row r="248" ht="15.75" customHeight="1" x14ac:dyDescent="0.2"/>
    <row r="249" ht="15.75" customHeight="1" x14ac:dyDescent="0.2"/>
    <row r="250" ht="15.75" customHeight="1" x14ac:dyDescent="0.2"/>
    <row r="251" ht="15.75" customHeight="1" x14ac:dyDescent="0.2"/>
    <row r="252" ht="15.75" customHeight="1" x14ac:dyDescent="0.2"/>
    <row r="253" ht="15.75" customHeight="1" x14ac:dyDescent="0.2"/>
    <row r="254" ht="15.75" customHeight="1" x14ac:dyDescent="0.2"/>
    <row r="255" ht="15.75" customHeight="1" x14ac:dyDescent="0.2"/>
    <row r="256" ht="15.75" customHeight="1" x14ac:dyDescent="0.2"/>
    <row r="257" ht="15.75" customHeight="1" x14ac:dyDescent="0.2"/>
    <row r="258" ht="15.75" customHeight="1" x14ac:dyDescent="0.2"/>
    <row r="259" ht="15.75" customHeight="1" x14ac:dyDescent="0.2"/>
    <row r="260" ht="15.75" customHeight="1" x14ac:dyDescent="0.2"/>
    <row r="261" ht="15.75" customHeight="1" x14ac:dyDescent="0.2"/>
    <row r="262" ht="15.75" customHeight="1" x14ac:dyDescent="0.2"/>
    <row r="263" ht="15.75" customHeight="1" x14ac:dyDescent="0.2"/>
    <row r="264" ht="15.75" customHeight="1" x14ac:dyDescent="0.2"/>
    <row r="265" ht="15.75" customHeight="1" x14ac:dyDescent="0.2"/>
    <row r="266" ht="15.75" customHeight="1" x14ac:dyDescent="0.2"/>
    <row r="267" ht="15.75" customHeight="1" x14ac:dyDescent="0.2"/>
    <row r="268" ht="15.75" customHeight="1" x14ac:dyDescent="0.2"/>
    <row r="269" ht="15.75" customHeight="1" x14ac:dyDescent="0.2"/>
    <row r="270" ht="15.75" customHeight="1" x14ac:dyDescent="0.2"/>
    <row r="271" ht="15.75" customHeight="1" x14ac:dyDescent="0.2"/>
    <row r="272" ht="15.75" customHeight="1" x14ac:dyDescent="0.2"/>
    <row r="273" ht="15.75" customHeight="1" x14ac:dyDescent="0.2"/>
    <row r="274" ht="15.75" customHeight="1" x14ac:dyDescent="0.2"/>
    <row r="275" ht="15.75" customHeight="1" x14ac:dyDescent="0.2"/>
    <row r="276" ht="15.75" customHeight="1" x14ac:dyDescent="0.2"/>
    <row r="277" ht="15.75" customHeight="1" x14ac:dyDescent="0.2"/>
    <row r="278" ht="15.75" customHeight="1" x14ac:dyDescent="0.2"/>
    <row r="279" ht="15.75" customHeight="1" x14ac:dyDescent="0.2"/>
    <row r="280" ht="15.75" customHeight="1" x14ac:dyDescent="0.2"/>
    <row r="281" ht="15.75" customHeight="1" x14ac:dyDescent="0.2"/>
    <row r="282" ht="15.75" customHeight="1" x14ac:dyDescent="0.2"/>
    <row r="283" ht="15.75" customHeight="1" x14ac:dyDescent="0.2"/>
    <row r="284" ht="15.75" customHeight="1" x14ac:dyDescent="0.2"/>
    <row r="285" ht="15.75" customHeight="1" x14ac:dyDescent="0.2"/>
    <row r="286" ht="15.75" customHeight="1" x14ac:dyDescent="0.2"/>
    <row r="287" ht="15.75" customHeight="1" x14ac:dyDescent="0.2"/>
    <row r="288" ht="15.75" customHeight="1" x14ac:dyDescent="0.2"/>
    <row r="289" ht="15.75" customHeight="1" x14ac:dyDescent="0.2"/>
    <row r="290" ht="15.75" customHeight="1" x14ac:dyDescent="0.2"/>
    <row r="291" ht="15.75" customHeight="1" x14ac:dyDescent="0.2"/>
    <row r="292" ht="15.75" customHeight="1" x14ac:dyDescent="0.2"/>
    <row r="293" ht="15.75" customHeight="1" x14ac:dyDescent="0.2"/>
    <row r="294" ht="15.75" customHeight="1" x14ac:dyDescent="0.2"/>
    <row r="295" ht="15.75" customHeight="1" x14ac:dyDescent="0.2"/>
    <row r="296" ht="15.75" customHeight="1" x14ac:dyDescent="0.2"/>
    <row r="297" ht="15.75" customHeight="1" x14ac:dyDescent="0.2"/>
    <row r="298" ht="15.75" customHeight="1" x14ac:dyDescent="0.2"/>
    <row r="299" ht="15.75" customHeight="1" x14ac:dyDescent="0.2"/>
    <row r="300" ht="15.75" customHeight="1" x14ac:dyDescent="0.2"/>
    <row r="301" ht="15.75" customHeight="1" x14ac:dyDescent="0.2"/>
    <row r="302" ht="15.75" customHeight="1" x14ac:dyDescent="0.2"/>
    <row r="303" ht="15.75" customHeight="1" x14ac:dyDescent="0.2"/>
    <row r="304" ht="15.75" customHeight="1" x14ac:dyDescent="0.2"/>
    <row r="305" ht="15.75" customHeight="1" x14ac:dyDescent="0.2"/>
    <row r="306" ht="15.75" customHeight="1" x14ac:dyDescent="0.2"/>
    <row r="307" ht="15.75" customHeight="1" x14ac:dyDescent="0.2"/>
    <row r="308" ht="15.75" customHeight="1" x14ac:dyDescent="0.2"/>
    <row r="309" ht="15.75" customHeight="1" x14ac:dyDescent="0.2"/>
    <row r="310" ht="15.75" customHeight="1" x14ac:dyDescent="0.2"/>
    <row r="311" ht="15.75" customHeight="1" x14ac:dyDescent="0.2"/>
    <row r="312" ht="15.75" customHeight="1" x14ac:dyDescent="0.2"/>
    <row r="313" ht="15.75" customHeight="1" x14ac:dyDescent="0.2"/>
    <row r="314" ht="15.75" customHeight="1" x14ac:dyDescent="0.2"/>
    <row r="315" ht="15.75" customHeight="1" x14ac:dyDescent="0.2"/>
    <row r="316" ht="15.75" customHeight="1" x14ac:dyDescent="0.2"/>
    <row r="317" ht="15.75" customHeight="1" x14ac:dyDescent="0.2"/>
    <row r="318" ht="15.75" customHeight="1" x14ac:dyDescent="0.2"/>
    <row r="319" ht="15.75" customHeight="1" x14ac:dyDescent="0.2"/>
    <row r="320" ht="15.75" customHeight="1" x14ac:dyDescent="0.2"/>
    <row r="321" ht="15.75" customHeight="1" x14ac:dyDescent="0.2"/>
    <row r="322" ht="15.75" customHeight="1" x14ac:dyDescent="0.2"/>
    <row r="323" ht="15.75" customHeight="1" x14ac:dyDescent="0.2"/>
    <row r="324" ht="15.75" customHeight="1" x14ac:dyDescent="0.2"/>
    <row r="325" ht="15.75" customHeight="1" x14ac:dyDescent="0.2"/>
    <row r="326" ht="15.75" customHeight="1" x14ac:dyDescent="0.2"/>
    <row r="327" ht="15.75" customHeight="1" x14ac:dyDescent="0.2"/>
    <row r="328" ht="15.75" customHeight="1" x14ac:dyDescent="0.2"/>
    <row r="329" ht="15.75" customHeight="1" x14ac:dyDescent="0.2"/>
    <row r="330" ht="15.75" customHeight="1" x14ac:dyDescent="0.2"/>
    <row r="331" ht="15.75" customHeight="1" x14ac:dyDescent="0.2"/>
    <row r="332" ht="15.75" customHeight="1" x14ac:dyDescent="0.2"/>
    <row r="333" ht="15.75" customHeight="1" x14ac:dyDescent="0.2"/>
    <row r="334" ht="15.75" customHeight="1" x14ac:dyDescent="0.2"/>
    <row r="335" ht="15.75" customHeight="1" x14ac:dyDescent="0.2"/>
    <row r="336" ht="15.75" customHeight="1" x14ac:dyDescent="0.2"/>
    <row r="337" ht="15.75" customHeight="1" x14ac:dyDescent="0.2"/>
    <row r="338" ht="15.75" customHeight="1" x14ac:dyDescent="0.2"/>
    <row r="339" ht="15.75" customHeight="1" x14ac:dyDescent="0.2"/>
    <row r="340" ht="15.75" customHeight="1" x14ac:dyDescent="0.2"/>
    <row r="341" ht="15.75" customHeight="1" x14ac:dyDescent="0.2"/>
    <row r="342" ht="15.75" customHeight="1" x14ac:dyDescent="0.2"/>
    <row r="343" ht="15.75" customHeight="1" x14ac:dyDescent="0.2"/>
    <row r="344" ht="15.75" customHeight="1" x14ac:dyDescent="0.2"/>
    <row r="345" ht="15.75" customHeight="1" x14ac:dyDescent="0.2"/>
    <row r="346" ht="15.75" customHeight="1" x14ac:dyDescent="0.2"/>
    <row r="347" ht="15.75" customHeight="1" x14ac:dyDescent="0.2"/>
    <row r="348" ht="15.75" customHeight="1" x14ac:dyDescent="0.2"/>
    <row r="349" ht="15.75" customHeight="1" x14ac:dyDescent="0.2"/>
    <row r="350" ht="15.75" customHeight="1" x14ac:dyDescent="0.2"/>
    <row r="351" ht="15.75" customHeight="1" x14ac:dyDescent="0.2"/>
    <row r="352" ht="15.75" customHeight="1" x14ac:dyDescent="0.2"/>
    <row r="353" ht="15.75" customHeight="1" x14ac:dyDescent="0.2"/>
    <row r="354" ht="15.75" customHeight="1" x14ac:dyDescent="0.2"/>
    <row r="355" ht="15.75" customHeight="1" x14ac:dyDescent="0.2"/>
    <row r="356" ht="15.75" customHeight="1" x14ac:dyDescent="0.2"/>
    <row r="357" ht="15.75" customHeight="1" x14ac:dyDescent="0.2"/>
    <row r="358" ht="15.75" customHeight="1" x14ac:dyDescent="0.2"/>
    <row r="359" ht="15.75" customHeight="1" x14ac:dyDescent="0.2"/>
    <row r="360" ht="15.75" customHeight="1" x14ac:dyDescent="0.2"/>
    <row r="361" ht="15.75" customHeight="1" x14ac:dyDescent="0.2"/>
    <row r="362" ht="15.75" customHeight="1" x14ac:dyDescent="0.2"/>
    <row r="363" ht="15.75" customHeight="1" x14ac:dyDescent="0.2"/>
    <row r="364" ht="15.75" customHeight="1" x14ac:dyDescent="0.2"/>
    <row r="365" ht="15.75" customHeight="1" x14ac:dyDescent="0.2"/>
    <row r="366" ht="15.75" customHeight="1" x14ac:dyDescent="0.2"/>
    <row r="367" ht="15.75" customHeight="1" x14ac:dyDescent="0.2"/>
    <row r="368" ht="15.75" customHeight="1" x14ac:dyDescent="0.2"/>
    <row r="369" ht="15.75" customHeight="1" x14ac:dyDescent="0.2"/>
    <row r="370" ht="15.75" customHeight="1" x14ac:dyDescent="0.2"/>
    <row r="371" ht="15.75" customHeight="1" x14ac:dyDescent="0.2"/>
    <row r="372" ht="15.75" customHeight="1" x14ac:dyDescent="0.2"/>
    <row r="373" ht="15.75" customHeight="1" x14ac:dyDescent="0.2"/>
    <row r="374" ht="15.75" customHeight="1" x14ac:dyDescent="0.2"/>
    <row r="375" ht="15.75" customHeight="1" x14ac:dyDescent="0.2"/>
    <row r="376" ht="15.75" customHeight="1" x14ac:dyDescent="0.2"/>
    <row r="377" ht="15.75" customHeight="1" x14ac:dyDescent="0.2"/>
    <row r="378" ht="15.75" customHeight="1" x14ac:dyDescent="0.2"/>
    <row r="379" ht="15.75" customHeight="1" x14ac:dyDescent="0.2"/>
    <row r="380" ht="15.75" customHeight="1" x14ac:dyDescent="0.2"/>
    <row r="381" ht="15.75" customHeight="1" x14ac:dyDescent="0.2"/>
    <row r="382" ht="15.75" customHeight="1" x14ac:dyDescent="0.2"/>
    <row r="383" ht="15.75" customHeight="1" x14ac:dyDescent="0.2"/>
    <row r="384" ht="15.75" customHeight="1" x14ac:dyDescent="0.2"/>
    <row r="385" ht="15.75" customHeight="1" x14ac:dyDescent="0.2"/>
    <row r="386" ht="15.75" customHeight="1" x14ac:dyDescent="0.2"/>
    <row r="387" ht="15.75" customHeight="1" x14ac:dyDescent="0.2"/>
    <row r="388" ht="15.75" customHeight="1" x14ac:dyDescent="0.2"/>
    <row r="389" ht="15.75" customHeight="1" x14ac:dyDescent="0.2"/>
    <row r="390" ht="15.75" customHeight="1" x14ac:dyDescent="0.2"/>
    <row r="391" ht="15.75" customHeight="1" x14ac:dyDescent="0.2"/>
    <row r="392" ht="15.75" customHeight="1" x14ac:dyDescent="0.2"/>
    <row r="393" ht="15.75" customHeight="1" x14ac:dyDescent="0.2"/>
    <row r="394" ht="15.75" customHeight="1" x14ac:dyDescent="0.2"/>
    <row r="395" ht="15.75" customHeight="1" x14ac:dyDescent="0.2"/>
    <row r="396" ht="15.75" customHeight="1" x14ac:dyDescent="0.2"/>
    <row r="397" ht="15.75" customHeight="1" x14ac:dyDescent="0.2"/>
    <row r="398" ht="15.75" customHeight="1" x14ac:dyDescent="0.2"/>
    <row r="399" ht="15.75" customHeight="1" x14ac:dyDescent="0.2"/>
    <row r="400" ht="15.75" customHeight="1" x14ac:dyDescent="0.2"/>
    <row r="401" ht="15.75" customHeight="1" x14ac:dyDescent="0.2"/>
    <row r="402" ht="15.75" customHeight="1" x14ac:dyDescent="0.2"/>
    <row r="403" ht="15.75" customHeight="1" x14ac:dyDescent="0.2"/>
    <row r="404" ht="15.75" customHeight="1" x14ac:dyDescent="0.2"/>
    <row r="405" ht="15.75" customHeight="1" x14ac:dyDescent="0.2"/>
    <row r="406" ht="15.75" customHeight="1" x14ac:dyDescent="0.2"/>
    <row r="407" ht="15.75" customHeight="1" x14ac:dyDescent="0.2"/>
    <row r="408" ht="15.75" customHeight="1" x14ac:dyDescent="0.2"/>
    <row r="409" ht="15.75" customHeight="1" x14ac:dyDescent="0.2"/>
    <row r="410" ht="15.75" customHeight="1" x14ac:dyDescent="0.2"/>
    <row r="411" ht="15.75" customHeight="1" x14ac:dyDescent="0.2"/>
    <row r="412" ht="15.75" customHeight="1" x14ac:dyDescent="0.2"/>
    <row r="413" ht="15.75" customHeight="1" x14ac:dyDescent="0.2"/>
    <row r="414" ht="15.75" customHeight="1" x14ac:dyDescent="0.2"/>
    <row r="415" ht="15.75" customHeight="1" x14ac:dyDescent="0.2"/>
    <row r="416" ht="15.75" customHeight="1" x14ac:dyDescent="0.2"/>
    <row r="417" ht="15.75" customHeight="1" x14ac:dyDescent="0.2"/>
    <row r="418" ht="15.75" customHeight="1" x14ac:dyDescent="0.2"/>
    <row r="419" ht="15.75" customHeight="1" x14ac:dyDescent="0.2"/>
    <row r="420" ht="15.75" customHeight="1" x14ac:dyDescent="0.2"/>
    <row r="421" ht="15.75" customHeight="1" x14ac:dyDescent="0.2"/>
    <row r="422" ht="15.75" customHeight="1" x14ac:dyDescent="0.2"/>
    <row r="423" ht="15.75" customHeight="1" x14ac:dyDescent="0.2"/>
    <row r="424" ht="15.75" customHeight="1" x14ac:dyDescent="0.2"/>
    <row r="425" ht="15.75" customHeight="1" x14ac:dyDescent="0.2"/>
    <row r="426" ht="15.75" customHeight="1" x14ac:dyDescent="0.2"/>
    <row r="427" ht="15.75" customHeight="1" x14ac:dyDescent="0.2"/>
    <row r="428" ht="15.75" customHeight="1" x14ac:dyDescent="0.2"/>
    <row r="429" ht="15.75" customHeight="1" x14ac:dyDescent="0.2"/>
    <row r="430" ht="15.75" customHeight="1" x14ac:dyDescent="0.2"/>
    <row r="431" ht="15.75" customHeight="1" x14ac:dyDescent="0.2"/>
    <row r="432" ht="15.75" customHeight="1" x14ac:dyDescent="0.2"/>
    <row r="433" ht="15.75" customHeight="1" x14ac:dyDescent="0.2"/>
    <row r="434" ht="15.75" customHeight="1" x14ac:dyDescent="0.2"/>
    <row r="435" ht="15.75" customHeight="1" x14ac:dyDescent="0.2"/>
    <row r="436" ht="15.75" customHeight="1" x14ac:dyDescent="0.2"/>
    <row r="437" ht="15.75" customHeight="1" x14ac:dyDescent="0.2"/>
    <row r="438" ht="15.75" customHeight="1" x14ac:dyDescent="0.2"/>
    <row r="439" ht="15.75" customHeight="1" x14ac:dyDescent="0.2"/>
    <row r="440" ht="15.75" customHeight="1" x14ac:dyDescent="0.2"/>
    <row r="441" ht="15.75" customHeight="1" x14ac:dyDescent="0.2"/>
    <row r="442" ht="15.75" customHeight="1" x14ac:dyDescent="0.2"/>
    <row r="443" ht="15.75" customHeight="1" x14ac:dyDescent="0.2"/>
    <row r="444" ht="15.75" customHeight="1" x14ac:dyDescent="0.2"/>
    <row r="445" ht="15.75" customHeight="1" x14ac:dyDescent="0.2"/>
    <row r="446" ht="15.75" customHeight="1" x14ac:dyDescent="0.2"/>
    <row r="447" ht="15.75" customHeight="1" x14ac:dyDescent="0.2"/>
    <row r="448" ht="15.75" customHeight="1" x14ac:dyDescent="0.2"/>
    <row r="449" ht="15.75" customHeight="1" x14ac:dyDescent="0.2"/>
    <row r="450" ht="15.75" customHeight="1" x14ac:dyDescent="0.2"/>
    <row r="451" ht="15.75" customHeight="1" x14ac:dyDescent="0.2"/>
    <row r="452" ht="15.75" customHeight="1" x14ac:dyDescent="0.2"/>
    <row r="453" ht="15.75" customHeight="1" x14ac:dyDescent="0.2"/>
    <row r="454" ht="15.75" customHeight="1" x14ac:dyDescent="0.2"/>
    <row r="455" ht="15.75" customHeight="1" x14ac:dyDescent="0.2"/>
    <row r="456" ht="15.75" customHeight="1" x14ac:dyDescent="0.2"/>
    <row r="457" ht="15.75" customHeight="1" x14ac:dyDescent="0.2"/>
    <row r="458" ht="15.75" customHeight="1" x14ac:dyDescent="0.2"/>
    <row r="459" ht="15.75" customHeight="1" x14ac:dyDescent="0.2"/>
    <row r="460" ht="15.75" customHeight="1" x14ac:dyDescent="0.2"/>
    <row r="461" ht="15.75" customHeight="1" x14ac:dyDescent="0.2"/>
    <row r="462" ht="15.75" customHeight="1" x14ac:dyDescent="0.2"/>
    <row r="463" ht="15.75" customHeight="1" x14ac:dyDescent="0.2"/>
    <row r="464" ht="15.75" customHeight="1" x14ac:dyDescent="0.2"/>
    <row r="465" ht="15.75" customHeight="1" x14ac:dyDescent="0.2"/>
    <row r="466" ht="15.75" customHeight="1" x14ac:dyDescent="0.2"/>
    <row r="467" ht="15.75" customHeight="1" x14ac:dyDescent="0.2"/>
    <row r="468" ht="15.75" customHeight="1" x14ac:dyDescent="0.2"/>
    <row r="469" ht="15.75" customHeight="1" x14ac:dyDescent="0.2"/>
    <row r="470" ht="15.75" customHeight="1" x14ac:dyDescent="0.2"/>
    <row r="471" ht="15.75" customHeight="1" x14ac:dyDescent="0.2"/>
    <row r="472" ht="15.75" customHeight="1" x14ac:dyDescent="0.2"/>
    <row r="473" ht="15.75" customHeight="1" x14ac:dyDescent="0.2"/>
    <row r="474" ht="15.75" customHeight="1" x14ac:dyDescent="0.2"/>
    <row r="475" ht="15.75" customHeight="1" x14ac:dyDescent="0.2"/>
    <row r="476" ht="15.75" customHeight="1" x14ac:dyDescent="0.2"/>
    <row r="477" ht="15.75" customHeight="1" x14ac:dyDescent="0.2"/>
    <row r="478" ht="15.75" customHeight="1" x14ac:dyDescent="0.2"/>
    <row r="479" ht="15.75" customHeight="1" x14ac:dyDescent="0.2"/>
    <row r="480" ht="15.75" customHeight="1" x14ac:dyDescent="0.2"/>
    <row r="481" ht="15.75" customHeight="1" x14ac:dyDescent="0.2"/>
    <row r="482" ht="15.75" customHeight="1" x14ac:dyDescent="0.2"/>
    <row r="483" ht="15.75" customHeight="1" x14ac:dyDescent="0.2"/>
    <row r="484" ht="15.75" customHeight="1" x14ac:dyDescent="0.2"/>
    <row r="485" ht="15.75" customHeight="1" x14ac:dyDescent="0.2"/>
    <row r="486" ht="15.75" customHeight="1" x14ac:dyDescent="0.2"/>
    <row r="487" ht="15.75" customHeight="1" x14ac:dyDescent="0.2"/>
    <row r="488" ht="15.75" customHeight="1" x14ac:dyDescent="0.2"/>
    <row r="489" ht="15.75" customHeight="1" x14ac:dyDescent="0.2"/>
    <row r="490" ht="15.75" customHeight="1" x14ac:dyDescent="0.2"/>
    <row r="491" ht="15.75" customHeight="1" x14ac:dyDescent="0.2"/>
    <row r="492" ht="15.75" customHeight="1" x14ac:dyDescent="0.2"/>
    <row r="493" ht="15.75" customHeight="1" x14ac:dyDescent="0.2"/>
    <row r="494" ht="15.75" customHeight="1" x14ac:dyDescent="0.2"/>
    <row r="495" ht="15.75" customHeight="1" x14ac:dyDescent="0.2"/>
    <row r="496" ht="15.75" customHeight="1" x14ac:dyDescent="0.2"/>
    <row r="497" ht="15.75" customHeight="1" x14ac:dyDescent="0.2"/>
    <row r="498" ht="15.75" customHeight="1" x14ac:dyDescent="0.2"/>
    <row r="499" ht="15.75" customHeight="1" x14ac:dyDescent="0.2"/>
    <row r="500" ht="15.75" customHeight="1" x14ac:dyDescent="0.2"/>
    <row r="501" ht="15.75" customHeight="1" x14ac:dyDescent="0.2"/>
    <row r="502" ht="15.75" customHeight="1" x14ac:dyDescent="0.2"/>
    <row r="503" ht="15.75" customHeight="1" x14ac:dyDescent="0.2"/>
    <row r="504" ht="15.75" customHeight="1" x14ac:dyDescent="0.2"/>
    <row r="505" ht="15.75" customHeight="1" x14ac:dyDescent="0.2"/>
    <row r="506" ht="15.75" customHeight="1" x14ac:dyDescent="0.2"/>
    <row r="507" ht="15.75" customHeight="1" x14ac:dyDescent="0.2"/>
    <row r="508" ht="15.75" customHeight="1" x14ac:dyDescent="0.2"/>
    <row r="509" ht="15.75" customHeight="1" x14ac:dyDescent="0.2"/>
    <row r="510" ht="15.75" customHeight="1" x14ac:dyDescent="0.2"/>
    <row r="511" ht="15.75" customHeight="1" x14ac:dyDescent="0.2"/>
    <row r="512" ht="15.75" customHeight="1" x14ac:dyDescent="0.2"/>
    <row r="513" ht="15.75" customHeight="1" x14ac:dyDescent="0.2"/>
    <row r="514" ht="15.75" customHeight="1" x14ac:dyDescent="0.2"/>
    <row r="515" ht="15.75" customHeight="1" x14ac:dyDescent="0.2"/>
    <row r="516" ht="15.75" customHeight="1" x14ac:dyDescent="0.2"/>
    <row r="517" ht="15.75" customHeight="1" x14ac:dyDescent="0.2"/>
    <row r="518" ht="15.75" customHeight="1" x14ac:dyDescent="0.2"/>
    <row r="519" ht="15.75" customHeight="1" x14ac:dyDescent="0.2"/>
    <row r="520" ht="15.75" customHeight="1" x14ac:dyDescent="0.2"/>
    <row r="521" ht="15.75" customHeight="1" x14ac:dyDescent="0.2"/>
    <row r="522" ht="15.75" customHeight="1" x14ac:dyDescent="0.2"/>
    <row r="523" ht="15.75" customHeight="1" x14ac:dyDescent="0.2"/>
    <row r="524" ht="15.75" customHeight="1" x14ac:dyDescent="0.2"/>
    <row r="525" ht="15.75" customHeight="1" x14ac:dyDescent="0.2"/>
    <row r="526" ht="15.75" customHeight="1" x14ac:dyDescent="0.2"/>
    <row r="527" ht="15.75" customHeight="1" x14ac:dyDescent="0.2"/>
    <row r="528" ht="15.75" customHeight="1" x14ac:dyDescent="0.2"/>
    <row r="529" ht="15.75" customHeight="1" x14ac:dyDescent="0.2"/>
    <row r="530" ht="15.75" customHeight="1" x14ac:dyDescent="0.2"/>
    <row r="531" ht="15.75" customHeight="1" x14ac:dyDescent="0.2"/>
    <row r="532" ht="15.75" customHeight="1" x14ac:dyDescent="0.2"/>
    <row r="533" ht="15.75" customHeight="1" x14ac:dyDescent="0.2"/>
    <row r="534" ht="15.75" customHeight="1" x14ac:dyDescent="0.2"/>
    <row r="535" ht="15.75" customHeight="1" x14ac:dyDescent="0.2"/>
    <row r="536" ht="15.75" customHeight="1" x14ac:dyDescent="0.2"/>
    <row r="537" ht="15.75" customHeight="1" x14ac:dyDescent="0.2"/>
    <row r="538" ht="15.75" customHeight="1" x14ac:dyDescent="0.2"/>
    <row r="539" ht="15.75" customHeight="1" x14ac:dyDescent="0.2"/>
    <row r="540" ht="15.75" customHeight="1" x14ac:dyDescent="0.2"/>
    <row r="541" ht="15.75" customHeight="1" x14ac:dyDescent="0.2"/>
    <row r="542" ht="15.75" customHeight="1" x14ac:dyDescent="0.2"/>
    <row r="543" ht="15.75" customHeight="1" x14ac:dyDescent="0.2"/>
    <row r="544" ht="15.75" customHeight="1" x14ac:dyDescent="0.2"/>
    <row r="545" ht="15.75" customHeight="1" x14ac:dyDescent="0.2"/>
    <row r="546" ht="15.75" customHeight="1" x14ac:dyDescent="0.2"/>
    <row r="547" ht="15.75" customHeight="1" x14ac:dyDescent="0.2"/>
    <row r="548" ht="15.75" customHeight="1" x14ac:dyDescent="0.2"/>
    <row r="549" ht="15.75" customHeight="1" x14ac:dyDescent="0.2"/>
    <row r="550" ht="15.75" customHeight="1" x14ac:dyDescent="0.2"/>
    <row r="551" ht="15.75" customHeight="1" x14ac:dyDescent="0.2"/>
    <row r="552" ht="15.75" customHeight="1" x14ac:dyDescent="0.2"/>
    <row r="553" ht="15.75" customHeight="1" x14ac:dyDescent="0.2"/>
    <row r="554" ht="15.75" customHeight="1" x14ac:dyDescent="0.2"/>
    <row r="555" ht="15.75" customHeight="1" x14ac:dyDescent="0.2"/>
    <row r="556" ht="15.75" customHeight="1" x14ac:dyDescent="0.2"/>
    <row r="557" ht="15.75" customHeight="1" x14ac:dyDescent="0.2"/>
    <row r="558" ht="15.75" customHeight="1" x14ac:dyDescent="0.2"/>
    <row r="559" ht="15.75" customHeight="1" x14ac:dyDescent="0.2"/>
    <row r="560" ht="15.75" customHeight="1" x14ac:dyDescent="0.2"/>
    <row r="561" ht="15.75" customHeight="1" x14ac:dyDescent="0.2"/>
    <row r="562" ht="15.75" customHeight="1" x14ac:dyDescent="0.2"/>
    <row r="563" ht="15.75" customHeight="1" x14ac:dyDescent="0.2"/>
    <row r="564" ht="15.75" customHeight="1" x14ac:dyDescent="0.2"/>
    <row r="565" ht="15.75" customHeight="1" x14ac:dyDescent="0.2"/>
    <row r="566" ht="15.75" customHeight="1" x14ac:dyDescent="0.2"/>
    <row r="567" ht="15.75" customHeight="1" x14ac:dyDescent="0.2"/>
    <row r="568" ht="15.75" customHeight="1" x14ac:dyDescent="0.2"/>
    <row r="569" ht="15.75" customHeight="1" x14ac:dyDescent="0.2"/>
    <row r="570" ht="15.75" customHeight="1" x14ac:dyDescent="0.2"/>
    <row r="571" ht="15.75" customHeight="1" x14ac:dyDescent="0.2"/>
    <row r="572" ht="15.75" customHeight="1" x14ac:dyDescent="0.2"/>
    <row r="573" ht="15.75" customHeight="1" x14ac:dyDescent="0.2"/>
    <row r="574" ht="15.75" customHeight="1" x14ac:dyDescent="0.2"/>
    <row r="575" ht="15.75" customHeight="1" x14ac:dyDescent="0.2"/>
    <row r="576" ht="15.75" customHeight="1" x14ac:dyDescent="0.2"/>
    <row r="577" ht="15.75" customHeight="1" x14ac:dyDescent="0.2"/>
    <row r="578" ht="15.75" customHeight="1" x14ac:dyDescent="0.2"/>
    <row r="579" ht="15.75" customHeight="1" x14ac:dyDescent="0.2"/>
    <row r="580" ht="15.75" customHeight="1" x14ac:dyDescent="0.2"/>
    <row r="581" ht="15.75" customHeight="1" x14ac:dyDescent="0.2"/>
    <row r="582" ht="15.75" customHeight="1" x14ac:dyDescent="0.2"/>
    <row r="583" ht="15.75" customHeight="1" x14ac:dyDescent="0.2"/>
    <row r="584" ht="15.75" customHeight="1" x14ac:dyDescent="0.2"/>
    <row r="585" ht="15.75" customHeight="1" x14ac:dyDescent="0.2"/>
    <row r="586" ht="15.75" customHeight="1" x14ac:dyDescent="0.2"/>
    <row r="587" ht="15.75" customHeight="1" x14ac:dyDescent="0.2"/>
    <row r="588" ht="15.75" customHeight="1" x14ac:dyDescent="0.2"/>
    <row r="589" ht="15.75" customHeight="1" x14ac:dyDescent="0.2"/>
    <row r="590" ht="15.75" customHeight="1" x14ac:dyDescent="0.2"/>
    <row r="591" ht="15.75" customHeight="1" x14ac:dyDescent="0.2"/>
    <row r="592" ht="15.75" customHeight="1" x14ac:dyDescent="0.2"/>
    <row r="593" ht="15.75" customHeight="1" x14ac:dyDescent="0.2"/>
    <row r="594" ht="15.75" customHeight="1" x14ac:dyDescent="0.2"/>
    <row r="595" ht="15.75" customHeight="1" x14ac:dyDescent="0.2"/>
    <row r="596" ht="15.75" customHeight="1" x14ac:dyDescent="0.2"/>
    <row r="597" ht="15.75" customHeight="1" x14ac:dyDescent="0.2"/>
    <row r="598" ht="15.75" customHeight="1" x14ac:dyDescent="0.2"/>
    <row r="599" ht="15.75" customHeight="1" x14ac:dyDescent="0.2"/>
    <row r="600" ht="15.75" customHeight="1" x14ac:dyDescent="0.2"/>
    <row r="601" ht="15.75" customHeight="1" x14ac:dyDescent="0.2"/>
    <row r="602" ht="15.75" customHeight="1" x14ac:dyDescent="0.2"/>
    <row r="603" ht="15.75" customHeight="1" x14ac:dyDescent="0.2"/>
    <row r="604" ht="15.75" customHeight="1" x14ac:dyDescent="0.2"/>
    <row r="605" ht="15.75" customHeight="1" x14ac:dyDescent="0.2"/>
    <row r="606" ht="15.75" customHeight="1" x14ac:dyDescent="0.2"/>
    <row r="607" ht="15.75" customHeight="1" x14ac:dyDescent="0.2"/>
    <row r="608" ht="15.75" customHeight="1" x14ac:dyDescent="0.2"/>
    <row r="609" ht="15.75" customHeight="1" x14ac:dyDescent="0.2"/>
    <row r="610" ht="15.75" customHeight="1" x14ac:dyDescent="0.2"/>
    <row r="611" ht="15.75" customHeight="1" x14ac:dyDescent="0.2"/>
    <row r="612" ht="15.75" customHeight="1" x14ac:dyDescent="0.2"/>
    <row r="613" ht="15.75" customHeight="1" x14ac:dyDescent="0.2"/>
    <row r="614" ht="15.75" customHeight="1" x14ac:dyDescent="0.2"/>
    <row r="615" ht="15.75" customHeight="1" x14ac:dyDescent="0.2"/>
    <row r="616" ht="15.75" customHeight="1" x14ac:dyDescent="0.2"/>
    <row r="617" ht="15.75" customHeight="1" x14ac:dyDescent="0.2"/>
    <row r="618" ht="15.75" customHeight="1" x14ac:dyDescent="0.2"/>
    <row r="619" ht="15.75" customHeight="1" x14ac:dyDescent="0.2"/>
    <row r="620" ht="15.75" customHeight="1" x14ac:dyDescent="0.2"/>
    <row r="621" ht="15.75" customHeight="1" x14ac:dyDescent="0.2"/>
    <row r="622" ht="15.75" customHeight="1" x14ac:dyDescent="0.2"/>
    <row r="623" ht="15.75" customHeight="1" x14ac:dyDescent="0.2"/>
    <row r="624" ht="15.75" customHeight="1" x14ac:dyDescent="0.2"/>
    <row r="625" ht="15.75" customHeight="1" x14ac:dyDescent="0.2"/>
    <row r="626" ht="15.75" customHeight="1" x14ac:dyDescent="0.2"/>
    <row r="627" ht="15.75" customHeight="1" x14ac:dyDescent="0.2"/>
    <row r="628" ht="15.75" customHeight="1" x14ac:dyDescent="0.2"/>
    <row r="629" ht="15.75" customHeight="1" x14ac:dyDescent="0.2"/>
    <row r="630" ht="15.75" customHeight="1" x14ac:dyDescent="0.2"/>
    <row r="631" ht="15.75" customHeight="1" x14ac:dyDescent="0.2"/>
    <row r="632" ht="15.75" customHeight="1" x14ac:dyDescent="0.2"/>
    <row r="633" ht="15.75" customHeight="1" x14ac:dyDescent="0.2"/>
    <row r="634" ht="15.75" customHeight="1" x14ac:dyDescent="0.2"/>
    <row r="635" ht="15.75" customHeight="1" x14ac:dyDescent="0.2"/>
    <row r="636" ht="15.75" customHeight="1" x14ac:dyDescent="0.2"/>
    <row r="637" ht="15.75" customHeight="1" x14ac:dyDescent="0.2"/>
    <row r="638" ht="15.75" customHeight="1" x14ac:dyDescent="0.2"/>
    <row r="639" ht="15.75" customHeight="1" x14ac:dyDescent="0.2"/>
    <row r="640" ht="15.75" customHeight="1" x14ac:dyDescent="0.2"/>
    <row r="641" ht="15.75" customHeight="1" x14ac:dyDescent="0.2"/>
    <row r="642" ht="15.75" customHeight="1" x14ac:dyDescent="0.2"/>
    <row r="643" ht="15.75" customHeight="1" x14ac:dyDescent="0.2"/>
    <row r="644" ht="15.75" customHeight="1" x14ac:dyDescent="0.2"/>
    <row r="645" ht="15.75" customHeight="1" x14ac:dyDescent="0.2"/>
    <row r="646" ht="15.75" customHeight="1" x14ac:dyDescent="0.2"/>
    <row r="647" ht="15.75" customHeight="1" x14ac:dyDescent="0.2"/>
    <row r="648" ht="15.75" customHeight="1" x14ac:dyDescent="0.2"/>
    <row r="649" ht="15.75" customHeight="1" x14ac:dyDescent="0.2"/>
    <row r="650" ht="15.75" customHeight="1" x14ac:dyDescent="0.2"/>
    <row r="651" ht="15.75" customHeight="1" x14ac:dyDescent="0.2"/>
    <row r="652" ht="15.75" customHeight="1" x14ac:dyDescent="0.2"/>
    <row r="653" ht="15.75" customHeight="1" x14ac:dyDescent="0.2"/>
    <row r="654" ht="15.75" customHeight="1" x14ac:dyDescent="0.2"/>
    <row r="655" ht="15.75" customHeight="1" x14ac:dyDescent="0.2"/>
    <row r="656" ht="15.75" customHeight="1" x14ac:dyDescent="0.2"/>
    <row r="657" ht="15.75" customHeight="1" x14ac:dyDescent="0.2"/>
    <row r="658" ht="15.75" customHeight="1" x14ac:dyDescent="0.2"/>
    <row r="659" ht="15.75" customHeight="1" x14ac:dyDescent="0.2"/>
    <row r="660" ht="15.75" customHeight="1" x14ac:dyDescent="0.2"/>
    <row r="661" ht="15.75" customHeight="1" x14ac:dyDescent="0.2"/>
    <row r="662" ht="15.75" customHeight="1" x14ac:dyDescent="0.2"/>
    <row r="663" ht="15.75" customHeight="1" x14ac:dyDescent="0.2"/>
    <row r="664" ht="15.75" customHeight="1" x14ac:dyDescent="0.2"/>
    <row r="665" ht="15.75" customHeight="1" x14ac:dyDescent="0.2"/>
    <row r="666" ht="15.75" customHeight="1" x14ac:dyDescent="0.2"/>
    <row r="667" ht="15.75" customHeight="1" x14ac:dyDescent="0.2"/>
    <row r="668" ht="15.75" customHeight="1" x14ac:dyDescent="0.2"/>
    <row r="669" ht="15.75" customHeight="1" x14ac:dyDescent="0.2"/>
    <row r="670" ht="15.75" customHeight="1" x14ac:dyDescent="0.2"/>
    <row r="671" ht="15.75" customHeight="1" x14ac:dyDescent="0.2"/>
    <row r="672" ht="15.75" customHeight="1" x14ac:dyDescent="0.2"/>
    <row r="673" ht="15.75" customHeight="1" x14ac:dyDescent="0.2"/>
    <row r="674" ht="15.75" customHeight="1" x14ac:dyDescent="0.2"/>
    <row r="675" ht="15.75" customHeight="1" x14ac:dyDescent="0.2"/>
    <row r="676" ht="15.75" customHeight="1" x14ac:dyDescent="0.2"/>
    <row r="677" ht="15.75" customHeight="1" x14ac:dyDescent="0.2"/>
    <row r="678" ht="15.75" customHeight="1" x14ac:dyDescent="0.2"/>
    <row r="679" ht="15.75" customHeight="1" x14ac:dyDescent="0.2"/>
    <row r="680" ht="15.75" customHeight="1" x14ac:dyDescent="0.2"/>
    <row r="681" ht="15.75" customHeight="1" x14ac:dyDescent="0.2"/>
    <row r="682" ht="15.75" customHeight="1" x14ac:dyDescent="0.2"/>
    <row r="683" ht="15.75" customHeight="1" x14ac:dyDescent="0.2"/>
    <row r="684" ht="15.75" customHeight="1" x14ac:dyDescent="0.2"/>
    <row r="685" ht="15.75" customHeight="1" x14ac:dyDescent="0.2"/>
    <row r="686" ht="15.75" customHeight="1" x14ac:dyDescent="0.2"/>
    <row r="687" ht="15.75" customHeight="1" x14ac:dyDescent="0.2"/>
    <row r="688" ht="15.75" customHeight="1" x14ac:dyDescent="0.2"/>
    <row r="689" ht="15.75" customHeight="1" x14ac:dyDescent="0.2"/>
    <row r="690" ht="15.75" customHeight="1" x14ac:dyDescent="0.2"/>
    <row r="691" ht="15.75" customHeight="1" x14ac:dyDescent="0.2"/>
    <row r="692" ht="15.75" customHeight="1" x14ac:dyDescent="0.2"/>
    <row r="693" ht="15.75" customHeight="1" x14ac:dyDescent="0.2"/>
    <row r="694" ht="15.75" customHeight="1" x14ac:dyDescent="0.2"/>
    <row r="695" ht="15.75" customHeight="1" x14ac:dyDescent="0.2"/>
    <row r="696" ht="15.75" customHeight="1" x14ac:dyDescent="0.2"/>
    <row r="697" ht="15.75" customHeight="1" x14ac:dyDescent="0.2"/>
    <row r="698" ht="15.75" customHeight="1" x14ac:dyDescent="0.2"/>
    <row r="699" ht="15.75" customHeight="1" x14ac:dyDescent="0.2"/>
    <row r="700" ht="15.75" customHeight="1" x14ac:dyDescent="0.2"/>
    <row r="701" ht="15.75" customHeight="1" x14ac:dyDescent="0.2"/>
    <row r="702" ht="15.75" customHeight="1" x14ac:dyDescent="0.2"/>
    <row r="703" ht="15.75" customHeight="1" x14ac:dyDescent="0.2"/>
    <row r="704" ht="15.75" customHeight="1" x14ac:dyDescent="0.2"/>
    <row r="705" ht="15.75" customHeight="1" x14ac:dyDescent="0.2"/>
    <row r="706" ht="15.75" customHeight="1" x14ac:dyDescent="0.2"/>
    <row r="707" ht="15.75" customHeight="1" x14ac:dyDescent="0.2"/>
    <row r="708" ht="15.75" customHeight="1" x14ac:dyDescent="0.2"/>
    <row r="709" ht="15.75" customHeight="1" x14ac:dyDescent="0.2"/>
    <row r="710" ht="15.75" customHeight="1" x14ac:dyDescent="0.2"/>
    <row r="711" ht="15.75" customHeight="1" x14ac:dyDescent="0.2"/>
    <row r="712" ht="15.75" customHeight="1" x14ac:dyDescent="0.2"/>
    <row r="713" ht="15.75" customHeight="1" x14ac:dyDescent="0.2"/>
    <row r="714" ht="15.75" customHeight="1" x14ac:dyDescent="0.2"/>
    <row r="715" ht="15.75" customHeight="1" x14ac:dyDescent="0.2"/>
    <row r="716" ht="15.75" customHeight="1" x14ac:dyDescent="0.2"/>
    <row r="717" ht="15.75" customHeight="1" x14ac:dyDescent="0.2"/>
    <row r="718" ht="15.75" customHeight="1" x14ac:dyDescent="0.2"/>
    <row r="719" ht="15.75" customHeight="1" x14ac:dyDescent="0.2"/>
    <row r="720" ht="15.75" customHeight="1" x14ac:dyDescent="0.2"/>
    <row r="721" ht="15.75" customHeight="1" x14ac:dyDescent="0.2"/>
    <row r="722" ht="15.75" customHeight="1" x14ac:dyDescent="0.2"/>
    <row r="723" ht="15.75" customHeight="1" x14ac:dyDescent="0.2"/>
    <row r="724" ht="15.75" customHeight="1" x14ac:dyDescent="0.2"/>
    <row r="725" ht="15.75" customHeight="1" x14ac:dyDescent="0.2"/>
    <row r="726" ht="15.75" customHeight="1" x14ac:dyDescent="0.2"/>
    <row r="727" ht="15.75" customHeight="1" x14ac:dyDescent="0.2"/>
    <row r="728" ht="15.75" customHeight="1" x14ac:dyDescent="0.2"/>
    <row r="729" ht="15.75" customHeight="1" x14ac:dyDescent="0.2"/>
    <row r="730" ht="15.75" customHeight="1" x14ac:dyDescent="0.2"/>
    <row r="731" ht="15.75" customHeight="1" x14ac:dyDescent="0.2"/>
    <row r="732" ht="15.75" customHeight="1" x14ac:dyDescent="0.2"/>
    <row r="733" ht="15.75" customHeight="1" x14ac:dyDescent="0.2"/>
    <row r="734" ht="15.75" customHeight="1" x14ac:dyDescent="0.2"/>
    <row r="735" ht="15.75" customHeight="1" x14ac:dyDescent="0.2"/>
    <row r="736" ht="15.75" customHeight="1" x14ac:dyDescent="0.2"/>
    <row r="737" ht="15.75" customHeight="1" x14ac:dyDescent="0.2"/>
    <row r="738" ht="15.75" customHeight="1" x14ac:dyDescent="0.2"/>
    <row r="739" ht="15.75" customHeight="1" x14ac:dyDescent="0.2"/>
    <row r="740" ht="15.75" customHeight="1" x14ac:dyDescent="0.2"/>
    <row r="741" ht="15.75" customHeight="1" x14ac:dyDescent="0.2"/>
    <row r="742" ht="15.75" customHeight="1" x14ac:dyDescent="0.2"/>
    <row r="743" ht="15.75" customHeight="1" x14ac:dyDescent="0.2"/>
    <row r="744" ht="15.75" customHeight="1" x14ac:dyDescent="0.2"/>
    <row r="745" ht="15.75" customHeight="1" x14ac:dyDescent="0.2"/>
    <row r="746" ht="15.75" customHeight="1" x14ac:dyDescent="0.2"/>
    <row r="747" ht="15.75" customHeight="1" x14ac:dyDescent="0.2"/>
    <row r="748" ht="15.75" customHeight="1" x14ac:dyDescent="0.2"/>
    <row r="749" ht="15.75" customHeight="1" x14ac:dyDescent="0.2"/>
    <row r="750" ht="15.75" customHeight="1" x14ac:dyDescent="0.2"/>
    <row r="751" ht="15.75" customHeight="1" x14ac:dyDescent="0.2"/>
    <row r="752" ht="15.75" customHeight="1" x14ac:dyDescent="0.2"/>
    <row r="753" ht="15.75" customHeight="1" x14ac:dyDescent="0.2"/>
    <row r="754" ht="15.75" customHeight="1" x14ac:dyDescent="0.2"/>
    <row r="755" ht="15.75" customHeight="1" x14ac:dyDescent="0.2"/>
    <row r="756" ht="15.75" customHeight="1" x14ac:dyDescent="0.2"/>
    <row r="757" ht="15.75" customHeight="1" x14ac:dyDescent="0.2"/>
    <row r="758" ht="15.75" customHeight="1" x14ac:dyDescent="0.2"/>
    <row r="759" ht="15.75" customHeight="1" x14ac:dyDescent="0.2"/>
    <row r="760" ht="15.75" customHeight="1" x14ac:dyDescent="0.2"/>
    <row r="761" ht="15.75" customHeight="1" x14ac:dyDescent="0.2"/>
    <row r="762" ht="15.75" customHeight="1" x14ac:dyDescent="0.2"/>
    <row r="763" ht="15.75" customHeight="1" x14ac:dyDescent="0.2"/>
    <row r="764" ht="15.75" customHeight="1" x14ac:dyDescent="0.2"/>
    <row r="765" ht="15.75" customHeight="1" x14ac:dyDescent="0.2"/>
    <row r="766" ht="15.75" customHeight="1" x14ac:dyDescent="0.2"/>
    <row r="767" ht="15.75" customHeight="1" x14ac:dyDescent="0.2"/>
    <row r="768" ht="15.75" customHeight="1" x14ac:dyDescent="0.2"/>
    <row r="769" ht="15.75" customHeight="1" x14ac:dyDescent="0.2"/>
    <row r="770" ht="15.75" customHeight="1" x14ac:dyDescent="0.2"/>
    <row r="771" ht="15.75" customHeight="1" x14ac:dyDescent="0.2"/>
    <row r="772" ht="15.75" customHeight="1" x14ac:dyDescent="0.2"/>
    <row r="773" ht="15.75" customHeight="1" x14ac:dyDescent="0.2"/>
    <row r="774" ht="15.75" customHeight="1" x14ac:dyDescent="0.2"/>
    <row r="775" ht="15.75" customHeight="1" x14ac:dyDescent="0.2"/>
    <row r="776" ht="15.75" customHeight="1" x14ac:dyDescent="0.2"/>
    <row r="777" ht="15.75" customHeight="1" x14ac:dyDescent="0.2"/>
    <row r="778" ht="15.75" customHeight="1" x14ac:dyDescent="0.2"/>
    <row r="779" ht="15.75" customHeight="1" x14ac:dyDescent="0.2"/>
    <row r="780" ht="15.75" customHeight="1" x14ac:dyDescent="0.2"/>
    <row r="781" ht="15.75" customHeight="1" x14ac:dyDescent="0.2"/>
    <row r="782" ht="15.75" customHeight="1" x14ac:dyDescent="0.2"/>
    <row r="783" ht="15.75" customHeight="1" x14ac:dyDescent="0.2"/>
    <row r="784" ht="15.75" customHeight="1" x14ac:dyDescent="0.2"/>
    <row r="785" ht="15.75" customHeight="1" x14ac:dyDescent="0.2"/>
    <row r="786" ht="15.75" customHeight="1" x14ac:dyDescent="0.2"/>
    <row r="787" ht="15.75" customHeight="1" x14ac:dyDescent="0.2"/>
    <row r="788" ht="15.75" customHeight="1" x14ac:dyDescent="0.2"/>
    <row r="789" ht="15.75" customHeight="1" x14ac:dyDescent="0.2"/>
    <row r="790" ht="15.75" customHeight="1" x14ac:dyDescent="0.2"/>
    <row r="791" ht="15.75" customHeight="1" x14ac:dyDescent="0.2"/>
    <row r="792" ht="15.75" customHeight="1" x14ac:dyDescent="0.2"/>
    <row r="793" ht="15.75" customHeight="1" x14ac:dyDescent="0.2"/>
    <row r="794" ht="15.75" customHeight="1" x14ac:dyDescent="0.2"/>
    <row r="795" ht="15.75" customHeight="1" x14ac:dyDescent="0.2"/>
    <row r="796" ht="15.75" customHeight="1" x14ac:dyDescent="0.2"/>
    <row r="797" ht="15.75" customHeight="1" x14ac:dyDescent="0.2"/>
    <row r="798" ht="15.75" customHeight="1" x14ac:dyDescent="0.2"/>
    <row r="799" ht="15.75" customHeight="1" x14ac:dyDescent="0.2"/>
    <row r="800" ht="15.75" customHeight="1" x14ac:dyDescent="0.2"/>
    <row r="801" ht="15.75" customHeight="1" x14ac:dyDescent="0.2"/>
    <row r="802" ht="15.75" customHeight="1" x14ac:dyDescent="0.2"/>
    <row r="803" ht="15.75" customHeight="1" x14ac:dyDescent="0.2"/>
    <row r="804" ht="15.75" customHeight="1" x14ac:dyDescent="0.2"/>
    <row r="805" ht="15.75" customHeight="1" x14ac:dyDescent="0.2"/>
    <row r="806" ht="15.75" customHeight="1" x14ac:dyDescent="0.2"/>
    <row r="807" ht="15.75" customHeight="1" x14ac:dyDescent="0.2"/>
    <row r="808" ht="15.75" customHeight="1" x14ac:dyDescent="0.2"/>
    <row r="809" ht="15.75" customHeight="1" x14ac:dyDescent="0.2"/>
    <row r="810" ht="15.75" customHeight="1" x14ac:dyDescent="0.2"/>
    <row r="811" ht="15.75" customHeight="1" x14ac:dyDescent="0.2"/>
    <row r="812" ht="15.75" customHeight="1" x14ac:dyDescent="0.2"/>
    <row r="813" ht="15.75" customHeight="1" x14ac:dyDescent="0.2"/>
    <row r="814" ht="15.75" customHeight="1" x14ac:dyDescent="0.2"/>
    <row r="815" ht="15.75" customHeight="1" x14ac:dyDescent="0.2"/>
    <row r="816" ht="15.75" customHeight="1" x14ac:dyDescent="0.2"/>
    <row r="817" ht="15.75" customHeight="1" x14ac:dyDescent="0.2"/>
    <row r="818" ht="15.75" customHeight="1" x14ac:dyDescent="0.2"/>
    <row r="819" ht="15.75" customHeight="1" x14ac:dyDescent="0.2"/>
    <row r="820" ht="15.75" customHeight="1" x14ac:dyDescent="0.2"/>
    <row r="821" ht="15.75" customHeight="1" x14ac:dyDescent="0.2"/>
    <row r="822" ht="15.75" customHeight="1" x14ac:dyDescent="0.2"/>
    <row r="823" ht="15.75" customHeight="1" x14ac:dyDescent="0.2"/>
    <row r="824" ht="15.75" customHeight="1" x14ac:dyDescent="0.2"/>
    <row r="825" ht="15.75" customHeight="1" x14ac:dyDescent="0.2"/>
    <row r="826" ht="15.75" customHeight="1" x14ac:dyDescent="0.2"/>
    <row r="827" ht="15.75" customHeight="1" x14ac:dyDescent="0.2"/>
    <row r="828" ht="15.75" customHeight="1" x14ac:dyDescent="0.2"/>
    <row r="829" ht="15.75" customHeight="1" x14ac:dyDescent="0.2"/>
    <row r="830" ht="15.75" customHeight="1" x14ac:dyDescent="0.2"/>
    <row r="831" ht="15.75" customHeight="1" x14ac:dyDescent="0.2"/>
    <row r="832" ht="15.75" customHeight="1" x14ac:dyDescent="0.2"/>
    <row r="833" ht="15.75" customHeight="1" x14ac:dyDescent="0.2"/>
    <row r="834" ht="15.75" customHeight="1" x14ac:dyDescent="0.2"/>
    <row r="835" ht="15.75" customHeight="1" x14ac:dyDescent="0.2"/>
    <row r="836" ht="15.75" customHeight="1" x14ac:dyDescent="0.2"/>
    <row r="837" ht="15.75" customHeight="1" x14ac:dyDescent="0.2"/>
    <row r="838" ht="15.75" customHeight="1" x14ac:dyDescent="0.2"/>
    <row r="839" ht="15.75" customHeight="1" x14ac:dyDescent="0.2"/>
    <row r="840" ht="15.75" customHeight="1" x14ac:dyDescent="0.2"/>
    <row r="841" ht="15.75" customHeight="1" x14ac:dyDescent="0.2"/>
    <row r="842" ht="15.75" customHeight="1" x14ac:dyDescent="0.2"/>
    <row r="843" ht="15.75" customHeight="1" x14ac:dyDescent="0.2"/>
    <row r="844" ht="15.75" customHeight="1" x14ac:dyDescent="0.2"/>
    <row r="845" ht="15.75" customHeight="1" x14ac:dyDescent="0.2"/>
    <row r="846" ht="15.75" customHeight="1" x14ac:dyDescent="0.2"/>
    <row r="847" ht="15.75" customHeight="1" x14ac:dyDescent="0.2"/>
    <row r="848" ht="15.75" customHeight="1" x14ac:dyDescent="0.2"/>
    <row r="849" ht="15.75" customHeight="1" x14ac:dyDescent="0.2"/>
    <row r="850" ht="15.75" customHeight="1" x14ac:dyDescent="0.2"/>
    <row r="851" ht="15.75" customHeight="1" x14ac:dyDescent="0.2"/>
    <row r="852" ht="15.75" customHeight="1" x14ac:dyDescent="0.2"/>
    <row r="853" ht="15.75" customHeight="1" x14ac:dyDescent="0.2"/>
    <row r="854" ht="15.75" customHeight="1" x14ac:dyDescent="0.2"/>
    <row r="855" ht="15.75" customHeight="1" x14ac:dyDescent="0.2"/>
    <row r="856" ht="15.75" customHeight="1" x14ac:dyDescent="0.2"/>
    <row r="857" ht="15.75" customHeight="1" x14ac:dyDescent="0.2"/>
    <row r="858" ht="15.75" customHeight="1" x14ac:dyDescent="0.2"/>
    <row r="859" ht="15.75" customHeight="1" x14ac:dyDescent="0.2"/>
    <row r="860" ht="15.75" customHeight="1" x14ac:dyDescent="0.2"/>
    <row r="861" ht="15.75" customHeight="1" x14ac:dyDescent="0.2"/>
    <row r="862" ht="15.75" customHeight="1" x14ac:dyDescent="0.2"/>
    <row r="863" ht="15.75" customHeight="1" x14ac:dyDescent="0.2"/>
    <row r="864" ht="15.75" customHeight="1" x14ac:dyDescent="0.2"/>
    <row r="865" ht="15.75" customHeight="1" x14ac:dyDescent="0.2"/>
    <row r="866" ht="15.75" customHeight="1" x14ac:dyDescent="0.2"/>
    <row r="867" ht="15.75" customHeight="1" x14ac:dyDescent="0.2"/>
    <row r="868" ht="15.75" customHeight="1" x14ac:dyDescent="0.2"/>
    <row r="869" ht="15.75" customHeight="1" x14ac:dyDescent="0.2"/>
    <row r="870" ht="15.75" customHeight="1" x14ac:dyDescent="0.2"/>
    <row r="871" ht="15.75" customHeight="1" x14ac:dyDescent="0.2"/>
    <row r="872" ht="15.75" customHeight="1" x14ac:dyDescent="0.2"/>
    <row r="873" ht="15.75" customHeight="1" x14ac:dyDescent="0.2"/>
    <row r="874" ht="15.75" customHeight="1" x14ac:dyDescent="0.2"/>
    <row r="875" ht="15.75" customHeight="1" x14ac:dyDescent="0.2"/>
    <row r="876" ht="15.75" customHeight="1" x14ac:dyDescent="0.2"/>
    <row r="877" ht="15.75" customHeight="1" x14ac:dyDescent="0.2"/>
    <row r="878" ht="15.75" customHeight="1" x14ac:dyDescent="0.2"/>
    <row r="879" ht="15.75" customHeight="1" x14ac:dyDescent="0.2"/>
    <row r="880" ht="15.75" customHeight="1" x14ac:dyDescent="0.2"/>
    <row r="881" ht="15.75" customHeight="1" x14ac:dyDescent="0.2"/>
    <row r="882" ht="15.75" customHeight="1" x14ac:dyDescent="0.2"/>
    <row r="883" ht="15.75" customHeight="1" x14ac:dyDescent="0.2"/>
    <row r="884" ht="15.75" customHeight="1" x14ac:dyDescent="0.2"/>
    <row r="885" ht="15.75" customHeight="1" x14ac:dyDescent="0.2"/>
    <row r="886" ht="15.75" customHeight="1" x14ac:dyDescent="0.2"/>
    <row r="887" ht="15.75" customHeight="1" x14ac:dyDescent="0.2"/>
    <row r="888" ht="15.75" customHeight="1" x14ac:dyDescent="0.2"/>
    <row r="889" ht="15.75" customHeight="1" x14ac:dyDescent="0.2"/>
    <row r="890" ht="15.75" customHeight="1" x14ac:dyDescent="0.2"/>
    <row r="891" ht="15.75" customHeight="1" x14ac:dyDescent="0.2"/>
    <row r="892" ht="15.75" customHeight="1" x14ac:dyDescent="0.2"/>
    <row r="893" ht="15.75" customHeight="1" x14ac:dyDescent="0.2"/>
    <row r="894" ht="15.75" customHeight="1" x14ac:dyDescent="0.2"/>
    <row r="895" ht="15.75" customHeight="1" x14ac:dyDescent="0.2"/>
    <row r="896" ht="15.75" customHeight="1" x14ac:dyDescent="0.2"/>
    <row r="897" ht="15.75" customHeight="1" x14ac:dyDescent="0.2"/>
    <row r="898" ht="15.75" customHeight="1" x14ac:dyDescent="0.2"/>
    <row r="899" ht="15.75" customHeight="1" x14ac:dyDescent="0.2"/>
    <row r="900" ht="15.75" customHeight="1" x14ac:dyDescent="0.2"/>
    <row r="901" ht="15.75" customHeight="1" x14ac:dyDescent="0.2"/>
    <row r="902" ht="15.75" customHeight="1" x14ac:dyDescent="0.2"/>
    <row r="903" ht="15.75" customHeight="1" x14ac:dyDescent="0.2"/>
    <row r="904" ht="15.75" customHeight="1" x14ac:dyDescent="0.2"/>
    <row r="905" ht="15.75" customHeight="1" x14ac:dyDescent="0.2"/>
    <row r="906" ht="15.75" customHeight="1" x14ac:dyDescent="0.2"/>
    <row r="907" ht="15.75" customHeight="1" x14ac:dyDescent="0.2"/>
    <row r="908" ht="15.75" customHeight="1" x14ac:dyDescent="0.2"/>
    <row r="909" ht="15.75" customHeight="1" x14ac:dyDescent="0.2"/>
    <row r="910" ht="15.75" customHeight="1" x14ac:dyDescent="0.2"/>
    <row r="911" ht="15.75" customHeight="1" x14ac:dyDescent="0.2"/>
    <row r="912" ht="15.75" customHeight="1" x14ac:dyDescent="0.2"/>
    <row r="913" ht="15.75" customHeight="1" x14ac:dyDescent="0.2"/>
    <row r="914" ht="15.75" customHeight="1" x14ac:dyDescent="0.2"/>
    <row r="915" ht="15.75" customHeight="1" x14ac:dyDescent="0.2"/>
    <row r="916" ht="15.75" customHeight="1" x14ac:dyDescent="0.2"/>
    <row r="917" ht="15.75" customHeight="1" x14ac:dyDescent="0.2"/>
    <row r="918" ht="15.75" customHeight="1" x14ac:dyDescent="0.2"/>
    <row r="919" ht="15.75" customHeight="1" x14ac:dyDescent="0.2"/>
    <row r="920" ht="15.75" customHeight="1" x14ac:dyDescent="0.2"/>
    <row r="921" ht="15.75" customHeight="1" x14ac:dyDescent="0.2"/>
    <row r="922" ht="15.75" customHeight="1" x14ac:dyDescent="0.2"/>
    <row r="923" ht="15.75" customHeight="1" x14ac:dyDescent="0.2"/>
    <row r="924" ht="15.75" customHeight="1" x14ac:dyDescent="0.2"/>
    <row r="925" ht="15.75" customHeight="1" x14ac:dyDescent="0.2"/>
    <row r="926" ht="15.75" customHeight="1" x14ac:dyDescent="0.2"/>
    <row r="927" ht="15.75" customHeight="1" x14ac:dyDescent="0.2"/>
    <row r="928" ht="15.75" customHeight="1" x14ac:dyDescent="0.2"/>
    <row r="929" ht="15.75" customHeight="1" x14ac:dyDescent="0.2"/>
    <row r="930" ht="15.75" customHeight="1" x14ac:dyDescent="0.2"/>
    <row r="931" ht="15.75" customHeight="1" x14ac:dyDescent="0.2"/>
    <row r="932" ht="15.75" customHeight="1" x14ac:dyDescent="0.2"/>
    <row r="933" ht="15.75" customHeight="1" x14ac:dyDescent="0.2"/>
    <row r="934" ht="15.75" customHeight="1" x14ac:dyDescent="0.2"/>
    <row r="935" ht="15.75" customHeight="1" x14ac:dyDescent="0.2"/>
    <row r="936" ht="15.75" customHeight="1" x14ac:dyDescent="0.2"/>
    <row r="937" ht="15.75" customHeight="1" x14ac:dyDescent="0.2"/>
    <row r="938" ht="15.75" customHeight="1" x14ac:dyDescent="0.2"/>
    <row r="939" ht="15.75" customHeight="1" x14ac:dyDescent="0.2"/>
    <row r="940" ht="15.75" customHeight="1" x14ac:dyDescent="0.2"/>
    <row r="941" ht="15.75" customHeight="1" x14ac:dyDescent="0.2"/>
    <row r="942" ht="15.75" customHeight="1" x14ac:dyDescent="0.2"/>
    <row r="943" ht="15.75" customHeight="1" x14ac:dyDescent="0.2"/>
    <row r="944" ht="15.75" customHeight="1" x14ac:dyDescent="0.2"/>
    <row r="945" ht="15.75" customHeight="1" x14ac:dyDescent="0.2"/>
    <row r="946" ht="15.75" customHeight="1" x14ac:dyDescent="0.2"/>
    <row r="947" ht="15.75" customHeight="1" x14ac:dyDescent="0.2"/>
    <row r="948" ht="15.75" customHeight="1" x14ac:dyDescent="0.2"/>
    <row r="949" ht="15.75" customHeight="1" x14ac:dyDescent="0.2"/>
    <row r="950" ht="15.75" customHeight="1" x14ac:dyDescent="0.2"/>
    <row r="951" ht="15.75" customHeight="1" x14ac:dyDescent="0.2"/>
    <row r="952" ht="15.75" customHeight="1" x14ac:dyDescent="0.2"/>
    <row r="953" ht="15.75" customHeight="1" x14ac:dyDescent="0.2"/>
    <row r="954" ht="15.75" customHeight="1" x14ac:dyDescent="0.2"/>
    <row r="955" ht="15.75" customHeight="1" x14ac:dyDescent="0.2"/>
    <row r="956" ht="15.75" customHeight="1" x14ac:dyDescent="0.2"/>
    <row r="957" ht="15.75" customHeight="1" x14ac:dyDescent="0.2"/>
    <row r="958" ht="15.75" customHeight="1" x14ac:dyDescent="0.2"/>
    <row r="959" ht="15.75" customHeight="1" x14ac:dyDescent="0.2"/>
    <row r="960" ht="15.75" customHeight="1" x14ac:dyDescent="0.2"/>
    <row r="961" ht="15.75" customHeight="1" x14ac:dyDescent="0.2"/>
    <row r="962" ht="15.75" customHeight="1" x14ac:dyDescent="0.2"/>
    <row r="963" ht="15.75" customHeight="1" x14ac:dyDescent="0.2"/>
    <row r="964" ht="15.75" customHeight="1" x14ac:dyDescent="0.2"/>
    <row r="965" ht="15.75" customHeight="1" x14ac:dyDescent="0.2"/>
    <row r="966" ht="15.75" customHeight="1" x14ac:dyDescent="0.2"/>
    <row r="967" ht="15.75" customHeight="1" x14ac:dyDescent="0.2"/>
    <row r="968" ht="15.75" customHeight="1" x14ac:dyDescent="0.2"/>
    <row r="969" ht="15.75" customHeight="1" x14ac:dyDescent="0.2"/>
    <row r="970" ht="15.75" customHeight="1" x14ac:dyDescent="0.2"/>
    <row r="971" ht="15.75" customHeight="1" x14ac:dyDescent="0.2"/>
    <row r="972" ht="15.75" customHeight="1" x14ac:dyDescent="0.2"/>
    <row r="973" ht="15.75" customHeight="1" x14ac:dyDescent="0.2"/>
    <row r="974" ht="15.75" customHeight="1" x14ac:dyDescent="0.2"/>
    <row r="975" ht="15.75" customHeight="1" x14ac:dyDescent="0.2"/>
    <row r="976" ht="15.75" customHeight="1" x14ac:dyDescent="0.2"/>
    <row r="977" ht="15.75" customHeight="1" x14ac:dyDescent="0.2"/>
    <row r="978" ht="15.75" customHeight="1" x14ac:dyDescent="0.2"/>
    <row r="979" ht="15.75" customHeight="1" x14ac:dyDescent="0.2"/>
    <row r="980" ht="15.75" customHeight="1" x14ac:dyDescent="0.2"/>
    <row r="981" ht="15.75" customHeight="1" x14ac:dyDescent="0.2"/>
    <row r="982" ht="15.75" customHeight="1" x14ac:dyDescent="0.2"/>
    <row r="983" ht="15.75" customHeight="1" x14ac:dyDescent="0.2"/>
    <row r="984" ht="15.75" customHeight="1" x14ac:dyDescent="0.2"/>
    <row r="985" ht="15.75" customHeight="1" x14ac:dyDescent="0.2"/>
    <row r="986" ht="15.75" customHeight="1" x14ac:dyDescent="0.2"/>
    <row r="987" ht="15.75" customHeight="1" x14ac:dyDescent="0.2"/>
    <row r="988" ht="15.75" customHeight="1" x14ac:dyDescent="0.2"/>
    <row r="989" ht="15.75" customHeight="1" x14ac:dyDescent="0.2"/>
    <row r="990" ht="15.75" customHeight="1" x14ac:dyDescent="0.2"/>
    <row r="991" ht="15.75" customHeight="1" x14ac:dyDescent="0.2"/>
    <row r="992" ht="15.75" customHeight="1" x14ac:dyDescent="0.2"/>
    <row r="993" ht="15.75" customHeight="1" x14ac:dyDescent="0.2"/>
    <row r="994" ht="15.75" customHeight="1" x14ac:dyDescent="0.2"/>
    <row r="995" ht="15.75" customHeight="1" x14ac:dyDescent="0.2"/>
    <row r="996" ht="15.75" customHeight="1" x14ac:dyDescent="0.2"/>
    <row r="997" ht="15.75" customHeight="1" x14ac:dyDescent="0.2"/>
    <row r="998" ht="15.75" customHeight="1" x14ac:dyDescent="0.2"/>
    <row r="999" ht="15.75" customHeight="1" x14ac:dyDescent="0.2"/>
    <row r="1000" ht="15.75" customHeight="1" x14ac:dyDescent="0.2"/>
    <row r="1001" ht="15.75" customHeight="1" x14ac:dyDescent="0.2"/>
    <row r="1002" ht="15.75" customHeight="1" x14ac:dyDescent="0.2"/>
    <row r="1003" ht="15.75" customHeight="1" x14ac:dyDescent="0.2"/>
    <row r="1004" ht="15.75" customHeight="1" x14ac:dyDescent="0.2"/>
    <row r="1005" ht="15.75" customHeight="1" x14ac:dyDescent="0.2"/>
  </sheetData>
  <mergeCells count="14">
    <mergeCell ref="A25:I25"/>
    <mergeCell ref="A23:G23"/>
    <mergeCell ref="H23:I23"/>
    <mergeCell ref="A1:I1"/>
    <mergeCell ref="A2:I2"/>
    <mergeCell ref="A22:G22"/>
    <mergeCell ref="H22:I22"/>
    <mergeCell ref="A35:G35"/>
    <mergeCell ref="H35:I35"/>
    <mergeCell ref="J32:K32"/>
    <mergeCell ref="A33:G33"/>
    <mergeCell ref="H33:I33"/>
    <mergeCell ref="A34:G34"/>
    <mergeCell ref="H34:I34"/>
  </mergeCells>
  <pageMargins left="0.51181102362204722" right="0.51181102362204722" top="0.78740157480314965" bottom="0.78740157480314965" header="0" footer="0"/>
  <pageSetup paperSize="9" scale="53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outlinePr summaryBelow="0" summaryRight="0"/>
  </sheetPr>
  <dimension ref="A1:I62"/>
  <sheetViews>
    <sheetView showGridLines="0" workbookViewId="0">
      <selection activeCell="H13" sqref="H13"/>
    </sheetView>
  </sheetViews>
  <sheetFormatPr defaultColWidth="12.625" defaultRowHeight="15" customHeight="1" x14ac:dyDescent="0.2"/>
  <cols>
    <col min="1" max="1" width="6.375" style="127" customWidth="1"/>
    <col min="2" max="2" width="9.25" style="127" customWidth="1"/>
    <col min="3" max="3" width="20.875" style="127" customWidth="1"/>
    <col min="4" max="4" width="9.25" style="127" customWidth="1"/>
    <col min="5" max="5" width="11.375" style="127" customWidth="1"/>
    <col min="6" max="6" width="9.375" style="127" customWidth="1"/>
    <col min="7" max="16384" width="12.625" style="127"/>
  </cols>
  <sheetData>
    <row r="1" spans="1:9" ht="15" customHeight="1" x14ac:dyDescent="0.2">
      <c r="A1" s="204" t="s">
        <v>124</v>
      </c>
      <c r="B1" s="205"/>
      <c r="C1" s="205"/>
      <c r="D1" s="205"/>
      <c r="E1" s="205"/>
      <c r="F1" s="205"/>
      <c r="G1" s="206"/>
      <c r="H1" s="206"/>
      <c r="I1" s="206"/>
    </row>
    <row r="2" spans="1:9" ht="24" x14ac:dyDescent="0.2">
      <c r="A2" s="131" t="s">
        <v>5</v>
      </c>
      <c r="B2" s="131" t="s">
        <v>6</v>
      </c>
      <c r="C2" s="132" t="s">
        <v>7</v>
      </c>
      <c r="D2" s="131" t="s">
        <v>8</v>
      </c>
      <c r="E2" s="131" t="s">
        <v>58</v>
      </c>
      <c r="F2" s="131" t="s">
        <v>59</v>
      </c>
      <c r="G2" s="133" t="s">
        <v>2</v>
      </c>
      <c r="H2" s="111" t="s">
        <v>287</v>
      </c>
      <c r="I2" s="111" t="s">
        <v>3</v>
      </c>
    </row>
    <row r="3" spans="1:9" ht="22.5" customHeight="1" x14ac:dyDescent="0.2">
      <c r="A3" s="137">
        <v>1</v>
      </c>
      <c r="B3" s="241">
        <v>433266</v>
      </c>
      <c r="C3" s="139" t="s">
        <v>60</v>
      </c>
      <c r="D3" s="138" t="s">
        <v>8</v>
      </c>
      <c r="E3" s="138">
        <v>6</v>
      </c>
      <c r="F3" s="138">
        <v>5</v>
      </c>
      <c r="G3" s="140"/>
      <c r="H3" s="141">
        <f>G3*E3/F3</f>
        <v>0</v>
      </c>
      <c r="I3" s="142">
        <f>H3/12</f>
        <v>0</v>
      </c>
    </row>
    <row r="4" spans="1:9" ht="22.5" customHeight="1" x14ac:dyDescent="0.2">
      <c r="A4" s="128">
        <v>2</v>
      </c>
      <c r="B4" s="242" t="s">
        <v>37</v>
      </c>
      <c r="C4" s="129" t="s">
        <v>61</v>
      </c>
      <c r="D4" s="128" t="s">
        <v>8</v>
      </c>
      <c r="E4" s="128">
        <v>6</v>
      </c>
      <c r="F4" s="128">
        <v>5</v>
      </c>
      <c r="G4" s="140"/>
      <c r="H4" s="141">
        <f t="shared" ref="H4:H47" si="0">G4*E4/F4</f>
        <v>0</v>
      </c>
      <c r="I4" s="142">
        <f t="shared" ref="I4:I59" si="1">H4/12</f>
        <v>0</v>
      </c>
    </row>
    <row r="5" spans="1:9" ht="22.5" customHeight="1" x14ac:dyDescent="0.2">
      <c r="A5" s="128">
        <v>3</v>
      </c>
      <c r="B5" s="242">
        <v>337652</v>
      </c>
      <c r="C5" s="129" t="s">
        <v>62</v>
      </c>
      <c r="D5" s="128" t="s">
        <v>8</v>
      </c>
      <c r="E5" s="128">
        <v>6</v>
      </c>
      <c r="F5" s="128">
        <v>5</v>
      </c>
      <c r="G5" s="140"/>
      <c r="H5" s="141">
        <f t="shared" si="0"/>
        <v>0</v>
      </c>
      <c r="I5" s="142">
        <f t="shared" si="1"/>
        <v>0</v>
      </c>
    </row>
    <row r="6" spans="1:9" ht="22.5" customHeight="1" x14ac:dyDescent="0.2">
      <c r="A6" s="128">
        <v>4</v>
      </c>
      <c r="B6" s="242">
        <v>232907</v>
      </c>
      <c r="C6" s="130" t="s">
        <v>63</v>
      </c>
      <c r="D6" s="128" t="s">
        <v>8</v>
      </c>
      <c r="E6" s="128">
        <v>6</v>
      </c>
      <c r="F6" s="128">
        <v>5</v>
      </c>
      <c r="G6" s="140"/>
      <c r="H6" s="141">
        <f t="shared" si="0"/>
        <v>0</v>
      </c>
      <c r="I6" s="142">
        <f t="shared" si="1"/>
        <v>0</v>
      </c>
    </row>
    <row r="7" spans="1:9" ht="22.5" customHeight="1" x14ac:dyDescent="0.2">
      <c r="A7" s="143">
        <v>5</v>
      </c>
      <c r="B7" s="242" t="s">
        <v>0</v>
      </c>
      <c r="C7" s="129" t="s">
        <v>64</v>
      </c>
      <c r="D7" s="128" t="s">
        <v>8</v>
      </c>
      <c r="E7" s="128">
        <v>6</v>
      </c>
      <c r="F7" s="128">
        <v>5</v>
      </c>
      <c r="G7" s="140"/>
      <c r="H7" s="141">
        <f t="shared" si="0"/>
        <v>0</v>
      </c>
      <c r="I7" s="142">
        <f t="shared" si="1"/>
        <v>0</v>
      </c>
    </row>
    <row r="8" spans="1:9" ht="22.5" customHeight="1" x14ac:dyDescent="0.2">
      <c r="A8" s="128">
        <v>6</v>
      </c>
      <c r="B8" s="242">
        <v>275060</v>
      </c>
      <c r="C8" s="129" t="s">
        <v>65</v>
      </c>
      <c r="D8" s="128" t="s">
        <v>8</v>
      </c>
      <c r="E8" s="128">
        <v>6</v>
      </c>
      <c r="F8" s="128">
        <v>5</v>
      </c>
      <c r="G8" s="140"/>
      <c r="H8" s="141">
        <f t="shared" si="0"/>
        <v>0</v>
      </c>
      <c r="I8" s="142">
        <f t="shared" si="1"/>
        <v>0</v>
      </c>
    </row>
    <row r="9" spans="1:9" ht="22.5" customHeight="1" x14ac:dyDescent="0.2">
      <c r="A9" s="128">
        <v>7</v>
      </c>
      <c r="B9" s="242">
        <v>377430</v>
      </c>
      <c r="C9" s="130" t="s">
        <v>66</v>
      </c>
      <c r="D9" s="128" t="s">
        <v>8</v>
      </c>
      <c r="E9" s="128">
        <v>6</v>
      </c>
      <c r="F9" s="128">
        <v>5</v>
      </c>
      <c r="G9" s="140"/>
      <c r="H9" s="141">
        <f t="shared" si="0"/>
        <v>0</v>
      </c>
      <c r="I9" s="142">
        <f t="shared" si="1"/>
        <v>0</v>
      </c>
    </row>
    <row r="10" spans="1:9" ht="22.5" customHeight="1" x14ac:dyDescent="0.2">
      <c r="A10" s="128">
        <v>8</v>
      </c>
      <c r="B10" s="242">
        <v>602157</v>
      </c>
      <c r="C10" s="129" t="s">
        <v>67</v>
      </c>
      <c r="D10" s="128" t="s">
        <v>8</v>
      </c>
      <c r="E10" s="128">
        <v>6</v>
      </c>
      <c r="F10" s="128">
        <v>5</v>
      </c>
      <c r="G10" s="140"/>
      <c r="H10" s="141">
        <f t="shared" si="0"/>
        <v>0</v>
      </c>
      <c r="I10" s="142">
        <f t="shared" si="1"/>
        <v>0</v>
      </c>
    </row>
    <row r="11" spans="1:9" ht="22.5" customHeight="1" x14ac:dyDescent="0.2">
      <c r="A11" s="128">
        <v>9</v>
      </c>
      <c r="B11" s="242">
        <v>398737</v>
      </c>
      <c r="C11" s="129" t="s">
        <v>111</v>
      </c>
      <c r="D11" s="128" t="s">
        <v>8</v>
      </c>
      <c r="E11" s="128">
        <v>6</v>
      </c>
      <c r="F11" s="128">
        <v>5</v>
      </c>
      <c r="G11" s="140"/>
      <c r="H11" s="141">
        <f t="shared" si="0"/>
        <v>0</v>
      </c>
      <c r="I11" s="142">
        <f t="shared" si="1"/>
        <v>0</v>
      </c>
    </row>
    <row r="12" spans="1:9" ht="22.5" customHeight="1" x14ac:dyDescent="0.2">
      <c r="A12" s="144">
        <v>10</v>
      </c>
      <c r="B12" s="242">
        <v>213920</v>
      </c>
      <c r="C12" s="129" t="s">
        <v>68</v>
      </c>
      <c r="D12" s="128" t="s">
        <v>8</v>
      </c>
      <c r="E12" s="144">
        <v>6</v>
      </c>
      <c r="F12" s="144">
        <v>5</v>
      </c>
      <c r="G12" s="140"/>
      <c r="H12" s="141">
        <f t="shared" si="0"/>
        <v>0</v>
      </c>
      <c r="I12" s="142">
        <f t="shared" si="1"/>
        <v>0</v>
      </c>
    </row>
    <row r="13" spans="1:9" ht="38.25" customHeight="1" x14ac:dyDescent="0.2">
      <c r="A13" s="144">
        <v>11</v>
      </c>
      <c r="B13" s="242" t="s">
        <v>37</v>
      </c>
      <c r="C13" s="130" t="s">
        <v>129</v>
      </c>
      <c r="D13" s="128" t="s">
        <v>8</v>
      </c>
      <c r="E13" s="128">
        <v>3</v>
      </c>
      <c r="F13" s="128">
        <v>5</v>
      </c>
      <c r="G13" s="140"/>
      <c r="H13" s="141">
        <f t="shared" si="0"/>
        <v>0</v>
      </c>
      <c r="I13" s="142">
        <f t="shared" si="1"/>
        <v>0</v>
      </c>
    </row>
    <row r="14" spans="1:9" ht="22.5" customHeight="1" x14ac:dyDescent="0.2">
      <c r="A14" s="128">
        <v>12</v>
      </c>
      <c r="B14" s="242">
        <v>369257</v>
      </c>
      <c r="C14" s="130" t="s">
        <v>112</v>
      </c>
      <c r="D14" s="128" t="s">
        <v>8</v>
      </c>
      <c r="E14" s="128">
        <v>4</v>
      </c>
      <c r="F14" s="128">
        <v>5</v>
      </c>
      <c r="G14" s="140"/>
      <c r="H14" s="141">
        <f t="shared" si="0"/>
        <v>0</v>
      </c>
      <c r="I14" s="142">
        <f t="shared" si="1"/>
        <v>0</v>
      </c>
    </row>
    <row r="15" spans="1:9" ht="22.5" customHeight="1" x14ac:dyDescent="0.2">
      <c r="A15" s="144">
        <v>13</v>
      </c>
      <c r="B15" s="242" t="s">
        <v>37</v>
      </c>
      <c r="C15" s="130" t="s">
        <v>69</v>
      </c>
      <c r="D15" s="128" t="s">
        <v>8</v>
      </c>
      <c r="E15" s="128">
        <v>4</v>
      </c>
      <c r="F15" s="128">
        <v>5</v>
      </c>
      <c r="G15" s="140"/>
      <c r="H15" s="141">
        <f t="shared" si="0"/>
        <v>0</v>
      </c>
      <c r="I15" s="142">
        <f t="shared" si="1"/>
        <v>0</v>
      </c>
    </row>
    <row r="16" spans="1:9" ht="22.5" customHeight="1" x14ac:dyDescent="0.2">
      <c r="A16" s="144">
        <v>14</v>
      </c>
      <c r="B16" s="242">
        <v>402035</v>
      </c>
      <c r="C16" s="130" t="s">
        <v>70</v>
      </c>
      <c r="D16" s="128" t="s">
        <v>8</v>
      </c>
      <c r="E16" s="128">
        <v>6</v>
      </c>
      <c r="F16" s="128">
        <v>5</v>
      </c>
      <c r="G16" s="140"/>
      <c r="H16" s="141">
        <f t="shared" si="0"/>
        <v>0</v>
      </c>
      <c r="I16" s="142">
        <f t="shared" si="1"/>
        <v>0</v>
      </c>
    </row>
    <row r="17" spans="1:9" ht="22.5" customHeight="1" x14ac:dyDescent="0.2">
      <c r="A17" s="144">
        <v>15</v>
      </c>
      <c r="B17" s="243">
        <v>72494</v>
      </c>
      <c r="C17" s="130" t="s">
        <v>71</v>
      </c>
      <c r="D17" s="128" t="s">
        <v>8</v>
      </c>
      <c r="E17" s="128">
        <v>6</v>
      </c>
      <c r="F17" s="128">
        <v>5</v>
      </c>
      <c r="G17" s="140"/>
      <c r="H17" s="141">
        <f t="shared" si="0"/>
        <v>0</v>
      </c>
      <c r="I17" s="142">
        <f t="shared" si="1"/>
        <v>0</v>
      </c>
    </row>
    <row r="18" spans="1:9" ht="22.5" customHeight="1" x14ac:dyDescent="0.2">
      <c r="A18" s="128">
        <v>16</v>
      </c>
      <c r="B18" s="242">
        <v>426006</v>
      </c>
      <c r="C18" s="129" t="s">
        <v>279</v>
      </c>
      <c r="D18" s="128" t="s">
        <v>8</v>
      </c>
      <c r="E18" s="128">
        <v>2</v>
      </c>
      <c r="F18" s="128">
        <v>5</v>
      </c>
      <c r="G18" s="140"/>
      <c r="H18" s="141">
        <f t="shared" si="0"/>
        <v>0</v>
      </c>
      <c r="I18" s="142">
        <f t="shared" si="1"/>
        <v>0</v>
      </c>
    </row>
    <row r="19" spans="1:9" ht="22.5" customHeight="1" x14ac:dyDescent="0.2">
      <c r="A19" s="144">
        <v>17</v>
      </c>
      <c r="B19" s="242">
        <v>343779</v>
      </c>
      <c r="C19" s="130" t="s">
        <v>72</v>
      </c>
      <c r="D19" s="128" t="s">
        <v>8</v>
      </c>
      <c r="E19" s="128">
        <v>4</v>
      </c>
      <c r="F19" s="128">
        <v>5</v>
      </c>
      <c r="G19" s="140"/>
      <c r="H19" s="141">
        <f t="shared" si="0"/>
        <v>0</v>
      </c>
      <c r="I19" s="142">
        <f t="shared" si="1"/>
        <v>0</v>
      </c>
    </row>
    <row r="20" spans="1:9" ht="22.5" customHeight="1" x14ac:dyDescent="0.2">
      <c r="A20" s="144">
        <v>18</v>
      </c>
      <c r="B20" s="242" t="s">
        <v>37</v>
      </c>
      <c r="C20" s="129" t="s">
        <v>73</v>
      </c>
      <c r="D20" s="128" t="s">
        <v>8</v>
      </c>
      <c r="E20" s="128">
        <v>6</v>
      </c>
      <c r="F20" s="128">
        <v>5</v>
      </c>
      <c r="G20" s="140"/>
      <c r="H20" s="141">
        <f t="shared" si="0"/>
        <v>0</v>
      </c>
      <c r="I20" s="142">
        <f t="shared" si="1"/>
        <v>0</v>
      </c>
    </row>
    <row r="21" spans="1:9" ht="22.5" customHeight="1" x14ac:dyDescent="0.2">
      <c r="A21" s="144">
        <v>19</v>
      </c>
      <c r="B21" s="242" t="s">
        <v>37</v>
      </c>
      <c r="C21" s="129" t="s">
        <v>74</v>
      </c>
      <c r="D21" s="128" t="s">
        <v>8</v>
      </c>
      <c r="E21" s="128">
        <v>3</v>
      </c>
      <c r="F21" s="128">
        <v>5</v>
      </c>
      <c r="G21" s="140"/>
      <c r="H21" s="141">
        <f t="shared" si="0"/>
        <v>0</v>
      </c>
      <c r="I21" s="142">
        <f t="shared" si="1"/>
        <v>0</v>
      </c>
    </row>
    <row r="22" spans="1:9" ht="22.5" customHeight="1" x14ac:dyDescent="0.2">
      <c r="A22" s="144">
        <v>20</v>
      </c>
      <c r="B22" s="242">
        <v>324443</v>
      </c>
      <c r="C22" s="130" t="s">
        <v>75</v>
      </c>
      <c r="D22" s="128" t="s">
        <v>8</v>
      </c>
      <c r="E22" s="128">
        <v>3</v>
      </c>
      <c r="F22" s="128">
        <v>5</v>
      </c>
      <c r="G22" s="140"/>
      <c r="H22" s="141">
        <f t="shared" si="0"/>
        <v>0</v>
      </c>
      <c r="I22" s="142">
        <f t="shared" si="1"/>
        <v>0</v>
      </c>
    </row>
    <row r="23" spans="1:9" ht="22.5" customHeight="1" x14ac:dyDescent="0.2">
      <c r="A23" s="144">
        <v>21</v>
      </c>
      <c r="B23" s="242">
        <v>408686</v>
      </c>
      <c r="C23" s="130" t="s">
        <v>76</v>
      </c>
      <c r="D23" s="128" t="s">
        <v>8</v>
      </c>
      <c r="E23" s="145">
        <v>4</v>
      </c>
      <c r="F23" s="128">
        <v>5</v>
      </c>
      <c r="G23" s="140"/>
      <c r="H23" s="141">
        <f t="shared" si="0"/>
        <v>0</v>
      </c>
      <c r="I23" s="142">
        <f t="shared" si="1"/>
        <v>0</v>
      </c>
    </row>
    <row r="24" spans="1:9" ht="22.5" customHeight="1" x14ac:dyDescent="0.2">
      <c r="A24" s="128">
        <v>22</v>
      </c>
      <c r="B24" s="242">
        <v>468764</v>
      </c>
      <c r="C24" s="129" t="s">
        <v>77</v>
      </c>
      <c r="D24" s="128" t="s">
        <v>8</v>
      </c>
      <c r="E24" s="128">
        <v>10</v>
      </c>
      <c r="F24" s="128">
        <v>5</v>
      </c>
      <c r="G24" s="140"/>
      <c r="H24" s="141">
        <f t="shared" si="0"/>
        <v>0</v>
      </c>
      <c r="I24" s="142">
        <f t="shared" si="1"/>
        <v>0</v>
      </c>
    </row>
    <row r="25" spans="1:9" ht="22.5" customHeight="1" x14ac:dyDescent="0.2">
      <c r="A25" s="144">
        <v>23</v>
      </c>
      <c r="B25" s="242">
        <v>324823</v>
      </c>
      <c r="C25" s="129" t="s">
        <v>78</v>
      </c>
      <c r="D25" s="128" t="s">
        <v>8</v>
      </c>
      <c r="E25" s="128">
        <v>10</v>
      </c>
      <c r="F25" s="128">
        <v>5</v>
      </c>
      <c r="G25" s="140"/>
      <c r="H25" s="141">
        <f t="shared" si="0"/>
        <v>0</v>
      </c>
      <c r="I25" s="142">
        <f t="shared" si="1"/>
        <v>0</v>
      </c>
    </row>
    <row r="26" spans="1:9" ht="22.5" customHeight="1" x14ac:dyDescent="0.2">
      <c r="A26" s="144">
        <v>24</v>
      </c>
      <c r="B26" s="242">
        <v>450770</v>
      </c>
      <c r="C26" s="130" t="s">
        <v>79</v>
      </c>
      <c r="D26" s="128" t="s">
        <v>8</v>
      </c>
      <c r="E26" s="128">
        <v>6</v>
      </c>
      <c r="F26" s="128">
        <v>5</v>
      </c>
      <c r="G26" s="140"/>
      <c r="H26" s="141">
        <f t="shared" si="0"/>
        <v>0</v>
      </c>
      <c r="I26" s="142">
        <f t="shared" si="1"/>
        <v>0</v>
      </c>
    </row>
    <row r="27" spans="1:9" ht="22.5" customHeight="1" x14ac:dyDescent="0.2">
      <c r="A27" s="128">
        <v>25</v>
      </c>
      <c r="B27" s="242" t="s">
        <v>37</v>
      </c>
      <c r="C27" s="130" t="s">
        <v>80</v>
      </c>
      <c r="D27" s="128" t="s">
        <v>8</v>
      </c>
      <c r="E27" s="128">
        <v>6</v>
      </c>
      <c r="F27" s="128">
        <v>5</v>
      </c>
      <c r="G27" s="140"/>
      <c r="H27" s="141">
        <f t="shared" si="0"/>
        <v>0</v>
      </c>
      <c r="I27" s="142">
        <f t="shared" si="1"/>
        <v>0</v>
      </c>
    </row>
    <row r="28" spans="1:9" ht="22.5" customHeight="1" x14ac:dyDescent="0.2">
      <c r="A28" s="144">
        <v>26</v>
      </c>
      <c r="B28" s="244" t="s">
        <v>280</v>
      </c>
      <c r="C28" s="129" t="s">
        <v>113</v>
      </c>
      <c r="D28" s="128" t="s">
        <v>8</v>
      </c>
      <c r="E28" s="128">
        <v>4</v>
      </c>
      <c r="F28" s="128">
        <v>5</v>
      </c>
      <c r="G28" s="140"/>
      <c r="H28" s="141">
        <f t="shared" si="0"/>
        <v>0</v>
      </c>
      <c r="I28" s="142">
        <f t="shared" si="1"/>
        <v>0</v>
      </c>
    </row>
    <row r="29" spans="1:9" ht="22.5" customHeight="1" x14ac:dyDescent="0.2">
      <c r="A29" s="144">
        <v>27</v>
      </c>
      <c r="B29" s="242">
        <v>448227</v>
      </c>
      <c r="C29" s="130" t="s">
        <v>81</v>
      </c>
      <c r="D29" s="128" t="s">
        <v>8</v>
      </c>
      <c r="E29" s="128">
        <v>4</v>
      </c>
      <c r="F29" s="128">
        <v>5</v>
      </c>
      <c r="G29" s="140"/>
      <c r="H29" s="141">
        <f t="shared" si="0"/>
        <v>0</v>
      </c>
      <c r="I29" s="142">
        <f t="shared" si="1"/>
        <v>0</v>
      </c>
    </row>
    <row r="30" spans="1:9" ht="22.5" customHeight="1" x14ac:dyDescent="0.2">
      <c r="A30" s="144">
        <v>28</v>
      </c>
      <c r="B30" s="242">
        <v>294609</v>
      </c>
      <c r="C30" s="129" t="s">
        <v>114</v>
      </c>
      <c r="D30" s="128" t="s">
        <v>8</v>
      </c>
      <c r="E30" s="128">
        <v>3</v>
      </c>
      <c r="F30" s="128">
        <v>5</v>
      </c>
      <c r="G30" s="140"/>
      <c r="H30" s="141">
        <f t="shared" si="0"/>
        <v>0</v>
      </c>
      <c r="I30" s="142">
        <f t="shared" si="1"/>
        <v>0</v>
      </c>
    </row>
    <row r="31" spans="1:9" ht="22.5" customHeight="1" x14ac:dyDescent="0.2">
      <c r="A31" s="144">
        <v>29</v>
      </c>
      <c r="B31" s="242" t="s">
        <v>37</v>
      </c>
      <c r="C31" s="129" t="s">
        <v>82</v>
      </c>
      <c r="D31" s="128" t="s">
        <v>8</v>
      </c>
      <c r="E31" s="128">
        <v>3</v>
      </c>
      <c r="F31" s="128">
        <v>5</v>
      </c>
      <c r="G31" s="140"/>
      <c r="H31" s="141">
        <f t="shared" si="0"/>
        <v>0</v>
      </c>
      <c r="I31" s="142">
        <f t="shared" si="1"/>
        <v>0</v>
      </c>
    </row>
    <row r="32" spans="1:9" ht="22.5" customHeight="1" x14ac:dyDescent="0.2">
      <c r="A32" s="144">
        <v>30</v>
      </c>
      <c r="B32" s="242">
        <v>311040</v>
      </c>
      <c r="C32" s="130" t="s">
        <v>83</v>
      </c>
      <c r="D32" s="128" t="s">
        <v>8</v>
      </c>
      <c r="E32" s="128">
        <v>6</v>
      </c>
      <c r="F32" s="128">
        <v>5</v>
      </c>
      <c r="G32" s="140"/>
      <c r="H32" s="141">
        <f t="shared" si="0"/>
        <v>0</v>
      </c>
      <c r="I32" s="142">
        <f t="shared" si="1"/>
        <v>0</v>
      </c>
    </row>
    <row r="33" spans="1:9" ht="22.5" customHeight="1" x14ac:dyDescent="0.2">
      <c r="A33" s="144">
        <v>31</v>
      </c>
      <c r="B33" s="242">
        <v>139378</v>
      </c>
      <c r="C33" s="129" t="s">
        <v>84</v>
      </c>
      <c r="D33" s="128" t="s">
        <v>8</v>
      </c>
      <c r="E33" s="128">
        <v>4</v>
      </c>
      <c r="F33" s="128">
        <v>5</v>
      </c>
      <c r="G33" s="140"/>
      <c r="H33" s="141">
        <f t="shared" si="0"/>
        <v>0</v>
      </c>
      <c r="I33" s="142">
        <f t="shared" si="1"/>
        <v>0</v>
      </c>
    </row>
    <row r="34" spans="1:9" ht="22.5" customHeight="1" x14ac:dyDescent="0.2">
      <c r="A34" s="144">
        <v>32</v>
      </c>
      <c r="B34" s="242" t="s">
        <v>37</v>
      </c>
      <c r="C34" s="129" t="s">
        <v>85</v>
      </c>
      <c r="D34" s="128" t="s">
        <v>8</v>
      </c>
      <c r="E34" s="128">
        <v>3</v>
      </c>
      <c r="F34" s="128">
        <v>5</v>
      </c>
      <c r="G34" s="140"/>
      <c r="H34" s="141">
        <f t="shared" si="0"/>
        <v>0</v>
      </c>
      <c r="I34" s="142">
        <f t="shared" si="1"/>
        <v>0</v>
      </c>
    </row>
    <row r="35" spans="1:9" ht="22.5" customHeight="1" x14ac:dyDescent="0.2">
      <c r="A35" s="144">
        <v>33</v>
      </c>
      <c r="B35" s="242">
        <v>274941</v>
      </c>
      <c r="C35" s="130" t="s">
        <v>86</v>
      </c>
      <c r="D35" s="128" t="s">
        <v>8</v>
      </c>
      <c r="E35" s="128">
        <v>1</v>
      </c>
      <c r="F35" s="128">
        <v>5</v>
      </c>
      <c r="G35" s="140"/>
      <c r="H35" s="141">
        <f t="shared" si="0"/>
        <v>0</v>
      </c>
      <c r="I35" s="142">
        <f t="shared" si="1"/>
        <v>0</v>
      </c>
    </row>
    <row r="36" spans="1:9" ht="22.5" customHeight="1" x14ac:dyDescent="0.2">
      <c r="A36" s="144">
        <v>34</v>
      </c>
      <c r="B36" s="242">
        <v>450972</v>
      </c>
      <c r="C36" s="130" t="s">
        <v>87</v>
      </c>
      <c r="D36" s="128" t="s">
        <v>8</v>
      </c>
      <c r="E36" s="128">
        <v>3</v>
      </c>
      <c r="F36" s="128">
        <v>5</v>
      </c>
      <c r="G36" s="140"/>
      <c r="H36" s="141">
        <f t="shared" si="0"/>
        <v>0</v>
      </c>
      <c r="I36" s="142">
        <f t="shared" si="1"/>
        <v>0</v>
      </c>
    </row>
    <row r="37" spans="1:9" ht="22.5" customHeight="1" x14ac:dyDescent="0.2">
      <c r="A37" s="144">
        <v>35</v>
      </c>
      <c r="B37" s="242">
        <v>225673</v>
      </c>
      <c r="C37" s="129" t="s">
        <v>88</v>
      </c>
      <c r="D37" s="128" t="s">
        <v>8</v>
      </c>
      <c r="E37" s="128">
        <v>6</v>
      </c>
      <c r="F37" s="128">
        <v>5</v>
      </c>
      <c r="G37" s="140"/>
      <c r="H37" s="141">
        <f t="shared" si="0"/>
        <v>0</v>
      </c>
      <c r="I37" s="142">
        <f t="shared" si="1"/>
        <v>0</v>
      </c>
    </row>
    <row r="38" spans="1:9" ht="22.5" customHeight="1" x14ac:dyDescent="0.2">
      <c r="A38" s="144">
        <v>36</v>
      </c>
      <c r="B38" s="242">
        <v>240149</v>
      </c>
      <c r="C38" s="130" t="s">
        <v>89</v>
      </c>
      <c r="D38" s="128" t="s">
        <v>8</v>
      </c>
      <c r="E38" s="128">
        <v>6</v>
      </c>
      <c r="F38" s="128">
        <v>5</v>
      </c>
      <c r="G38" s="140"/>
      <c r="H38" s="141">
        <f t="shared" si="0"/>
        <v>0</v>
      </c>
      <c r="I38" s="142">
        <f t="shared" si="1"/>
        <v>0</v>
      </c>
    </row>
    <row r="39" spans="1:9" ht="22.5" customHeight="1" x14ac:dyDescent="0.2">
      <c r="A39" s="144">
        <v>37</v>
      </c>
      <c r="B39" s="242">
        <v>297274</v>
      </c>
      <c r="C39" s="130" t="s">
        <v>90</v>
      </c>
      <c r="D39" s="128" t="s">
        <v>8</v>
      </c>
      <c r="E39" s="128">
        <v>3</v>
      </c>
      <c r="F39" s="128">
        <v>5</v>
      </c>
      <c r="G39" s="140"/>
      <c r="H39" s="141">
        <f t="shared" si="0"/>
        <v>0</v>
      </c>
      <c r="I39" s="142">
        <f t="shared" si="1"/>
        <v>0</v>
      </c>
    </row>
    <row r="40" spans="1:9" ht="22.5" customHeight="1" x14ac:dyDescent="0.2">
      <c r="A40" s="144">
        <v>38</v>
      </c>
      <c r="B40" s="242" t="s">
        <v>37</v>
      </c>
      <c r="C40" s="130" t="s">
        <v>91</v>
      </c>
      <c r="D40" s="128" t="s">
        <v>8</v>
      </c>
      <c r="E40" s="128">
        <v>1</v>
      </c>
      <c r="F40" s="128">
        <v>5</v>
      </c>
      <c r="G40" s="140"/>
      <c r="H40" s="141">
        <f t="shared" si="0"/>
        <v>0</v>
      </c>
      <c r="I40" s="142">
        <f t="shared" si="1"/>
        <v>0</v>
      </c>
    </row>
    <row r="41" spans="1:9" ht="22.5" customHeight="1" x14ac:dyDescent="0.2">
      <c r="A41" s="144">
        <v>39</v>
      </c>
      <c r="B41" s="242">
        <v>342577</v>
      </c>
      <c r="C41" s="129" t="s">
        <v>115</v>
      </c>
      <c r="D41" s="128" t="s">
        <v>8</v>
      </c>
      <c r="E41" s="128">
        <v>6</v>
      </c>
      <c r="F41" s="128">
        <v>5</v>
      </c>
      <c r="G41" s="140"/>
      <c r="H41" s="141">
        <f t="shared" si="0"/>
        <v>0</v>
      </c>
      <c r="I41" s="142">
        <f t="shared" si="1"/>
        <v>0</v>
      </c>
    </row>
    <row r="42" spans="1:9" ht="22.5" customHeight="1" x14ac:dyDescent="0.2">
      <c r="A42" s="144">
        <v>40</v>
      </c>
      <c r="B42" s="242" t="s">
        <v>37</v>
      </c>
      <c r="C42" s="129" t="s">
        <v>92</v>
      </c>
      <c r="D42" s="128" t="s">
        <v>8</v>
      </c>
      <c r="E42" s="128">
        <v>1</v>
      </c>
      <c r="F42" s="128">
        <v>5</v>
      </c>
      <c r="G42" s="140"/>
      <c r="H42" s="141">
        <f t="shared" si="0"/>
        <v>0</v>
      </c>
      <c r="I42" s="142">
        <f t="shared" si="1"/>
        <v>0</v>
      </c>
    </row>
    <row r="43" spans="1:9" ht="22.5" customHeight="1" x14ac:dyDescent="0.2">
      <c r="A43" s="144">
        <v>41</v>
      </c>
      <c r="B43" s="242" t="s">
        <v>37</v>
      </c>
      <c r="C43" s="129" t="s">
        <v>93</v>
      </c>
      <c r="D43" s="128" t="s">
        <v>8</v>
      </c>
      <c r="E43" s="128">
        <v>6</v>
      </c>
      <c r="F43" s="128">
        <v>5</v>
      </c>
      <c r="G43" s="140"/>
      <c r="H43" s="141">
        <f t="shared" si="0"/>
        <v>0</v>
      </c>
      <c r="I43" s="142">
        <f t="shared" si="1"/>
        <v>0</v>
      </c>
    </row>
    <row r="44" spans="1:9" ht="22.5" customHeight="1" x14ac:dyDescent="0.2">
      <c r="A44" s="144">
        <v>42</v>
      </c>
      <c r="B44" s="242" t="s">
        <v>37</v>
      </c>
      <c r="C44" s="129" t="s">
        <v>94</v>
      </c>
      <c r="D44" s="128" t="s">
        <v>8</v>
      </c>
      <c r="E44" s="128">
        <v>1</v>
      </c>
      <c r="F44" s="128">
        <v>5</v>
      </c>
      <c r="G44" s="140"/>
      <c r="H44" s="141">
        <f t="shared" si="0"/>
        <v>0</v>
      </c>
      <c r="I44" s="142">
        <f t="shared" si="1"/>
        <v>0</v>
      </c>
    </row>
    <row r="45" spans="1:9" ht="22.5" customHeight="1" x14ac:dyDescent="0.2">
      <c r="A45" s="144">
        <v>43</v>
      </c>
      <c r="B45" s="242" t="s">
        <v>37</v>
      </c>
      <c r="C45" s="129" t="s">
        <v>95</v>
      </c>
      <c r="D45" s="128" t="s">
        <v>8</v>
      </c>
      <c r="E45" s="128">
        <v>1</v>
      </c>
      <c r="F45" s="128">
        <v>5</v>
      </c>
      <c r="G45" s="140"/>
      <c r="H45" s="141">
        <f t="shared" si="0"/>
        <v>0</v>
      </c>
      <c r="I45" s="142">
        <f t="shared" si="1"/>
        <v>0</v>
      </c>
    </row>
    <row r="46" spans="1:9" ht="22.5" customHeight="1" x14ac:dyDescent="0.2">
      <c r="A46" s="144">
        <v>44</v>
      </c>
      <c r="B46" s="242" t="s">
        <v>37</v>
      </c>
      <c r="C46" s="129" t="s">
        <v>96</v>
      </c>
      <c r="D46" s="128" t="s">
        <v>8</v>
      </c>
      <c r="E46" s="128">
        <v>2</v>
      </c>
      <c r="F46" s="128">
        <v>5</v>
      </c>
      <c r="G46" s="140"/>
      <c r="H46" s="141">
        <f t="shared" si="0"/>
        <v>0</v>
      </c>
      <c r="I46" s="142">
        <f t="shared" si="1"/>
        <v>0</v>
      </c>
    </row>
    <row r="47" spans="1:9" ht="22.5" customHeight="1" x14ac:dyDescent="0.2">
      <c r="A47" s="144">
        <v>45</v>
      </c>
      <c r="B47" s="242">
        <v>126764</v>
      </c>
      <c r="C47" s="130" t="s">
        <v>97</v>
      </c>
      <c r="D47" s="128" t="s">
        <v>8</v>
      </c>
      <c r="E47" s="128">
        <v>1</v>
      </c>
      <c r="F47" s="128">
        <v>5</v>
      </c>
      <c r="G47" s="140"/>
      <c r="H47" s="141">
        <f t="shared" si="0"/>
        <v>0</v>
      </c>
      <c r="I47" s="142">
        <f t="shared" si="1"/>
        <v>0</v>
      </c>
    </row>
    <row r="48" spans="1:9" ht="22.5" customHeight="1" x14ac:dyDescent="0.2">
      <c r="A48" s="144">
        <v>46</v>
      </c>
      <c r="B48" s="242" t="s">
        <v>98</v>
      </c>
      <c r="C48" s="129" t="s">
        <v>99</v>
      </c>
      <c r="D48" s="128" t="s">
        <v>100</v>
      </c>
      <c r="E48" s="128">
        <v>10</v>
      </c>
      <c r="F48" s="128">
        <v>5</v>
      </c>
      <c r="G48" s="140"/>
      <c r="H48" s="141">
        <f>G48*E48*12</f>
        <v>0</v>
      </c>
      <c r="I48" s="142">
        <f t="shared" si="1"/>
        <v>0</v>
      </c>
    </row>
    <row r="49" spans="1:9" ht="22.5" customHeight="1" x14ac:dyDescent="0.2">
      <c r="A49" s="144">
        <v>47</v>
      </c>
      <c r="B49" s="243">
        <v>346068</v>
      </c>
      <c r="C49" s="130" t="s">
        <v>101</v>
      </c>
      <c r="D49" s="128" t="s">
        <v>8</v>
      </c>
      <c r="E49" s="128">
        <v>20</v>
      </c>
      <c r="F49" s="128">
        <v>5</v>
      </c>
      <c r="G49" s="140"/>
      <c r="H49" s="141">
        <f t="shared" ref="H49:H59" si="2">G49*E49/F49</f>
        <v>0</v>
      </c>
      <c r="I49" s="142">
        <f t="shared" si="1"/>
        <v>0</v>
      </c>
    </row>
    <row r="50" spans="1:9" ht="22.5" customHeight="1" x14ac:dyDescent="0.2">
      <c r="A50" s="144">
        <v>48</v>
      </c>
      <c r="B50" s="242">
        <v>336021</v>
      </c>
      <c r="C50" s="129" t="s">
        <v>102</v>
      </c>
      <c r="D50" s="128" t="s">
        <v>57</v>
      </c>
      <c r="E50" s="128">
        <v>100</v>
      </c>
      <c r="F50" s="128">
        <v>5</v>
      </c>
      <c r="G50" s="140"/>
      <c r="H50" s="141">
        <f t="shared" si="2"/>
        <v>0</v>
      </c>
      <c r="I50" s="142">
        <f t="shared" si="1"/>
        <v>0</v>
      </c>
    </row>
    <row r="51" spans="1:9" ht="22.5" customHeight="1" x14ac:dyDescent="0.2">
      <c r="A51" s="144">
        <v>49</v>
      </c>
      <c r="B51" s="242">
        <v>377501</v>
      </c>
      <c r="C51" s="129" t="s">
        <v>103</v>
      </c>
      <c r="D51" s="128" t="s">
        <v>8</v>
      </c>
      <c r="E51" s="128">
        <v>4</v>
      </c>
      <c r="F51" s="128">
        <v>5</v>
      </c>
      <c r="G51" s="140"/>
      <c r="H51" s="141">
        <f t="shared" si="2"/>
        <v>0</v>
      </c>
      <c r="I51" s="142">
        <f t="shared" si="1"/>
        <v>0</v>
      </c>
    </row>
    <row r="52" spans="1:9" ht="22.5" customHeight="1" x14ac:dyDescent="0.2">
      <c r="A52" s="144">
        <v>50</v>
      </c>
      <c r="B52" s="244" t="s">
        <v>130</v>
      </c>
      <c r="C52" s="129" t="s">
        <v>116</v>
      </c>
      <c r="D52" s="128" t="s">
        <v>8</v>
      </c>
      <c r="E52" s="128">
        <v>4</v>
      </c>
      <c r="F52" s="128">
        <v>5</v>
      </c>
      <c r="G52" s="140"/>
      <c r="H52" s="141">
        <f t="shared" si="2"/>
        <v>0</v>
      </c>
      <c r="I52" s="142">
        <f t="shared" si="1"/>
        <v>0</v>
      </c>
    </row>
    <row r="53" spans="1:9" ht="22.5" customHeight="1" x14ac:dyDescent="0.2">
      <c r="A53" s="144">
        <v>51</v>
      </c>
      <c r="B53" s="242" t="s">
        <v>0</v>
      </c>
      <c r="C53" s="129" t="s">
        <v>104</v>
      </c>
      <c r="D53" s="128" t="s">
        <v>8</v>
      </c>
      <c r="E53" s="128">
        <v>6</v>
      </c>
      <c r="F53" s="128">
        <v>5</v>
      </c>
      <c r="G53" s="140"/>
      <c r="H53" s="141">
        <f t="shared" si="2"/>
        <v>0</v>
      </c>
      <c r="I53" s="142">
        <f t="shared" si="1"/>
        <v>0</v>
      </c>
    </row>
    <row r="54" spans="1:9" ht="22.5" customHeight="1" x14ac:dyDescent="0.2">
      <c r="A54" s="144">
        <v>52</v>
      </c>
      <c r="B54" s="242" t="s">
        <v>0</v>
      </c>
      <c r="C54" s="129" t="s">
        <v>105</v>
      </c>
      <c r="D54" s="128" t="s">
        <v>8</v>
      </c>
      <c r="E54" s="128">
        <v>6</v>
      </c>
      <c r="F54" s="128">
        <v>5</v>
      </c>
      <c r="G54" s="140"/>
      <c r="H54" s="141">
        <f t="shared" si="2"/>
        <v>0</v>
      </c>
      <c r="I54" s="142">
        <f t="shared" si="1"/>
        <v>0</v>
      </c>
    </row>
    <row r="55" spans="1:9" ht="22.5" customHeight="1" x14ac:dyDescent="0.2">
      <c r="A55" s="144">
        <v>53</v>
      </c>
      <c r="B55" s="242">
        <v>344996</v>
      </c>
      <c r="C55" s="129" t="s">
        <v>106</v>
      </c>
      <c r="D55" s="128" t="s">
        <v>8</v>
      </c>
      <c r="E55" s="128">
        <v>6</v>
      </c>
      <c r="F55" s="128">
        <v>5</v>
      </c>
      <c r="G55" s="140"/>
      <c r="H55" s="141">
        <f t="shared" si="2"/>
        <v>0</v>
      </c>
      <c r="I55" s="142">
        <f t="shared" si="1"/>
        <v>0</v>
      </c>
    </row>
    <row r="56" spans="1:9" ht="22.5" customHeight="1" x14ac:dyDescent="0.2">
      <c r="A56" s="144">
        <v>54</v>
      </c>
      <c r="B56" s="242">
        <v>22098</v>
      </c>
      <c r="C56" s="129" t="s">
        <v>117</v>
      </c>
      <c r="D56" s="128" t="s">
        <v>8</v>
      </c>
      <c r="E56" s="128">
        <v>6</v>
      </c>
      <c r="F56" s="128">
        <v>5</v>
      </c>
      <c r="G56" s="140"/>
      <c r="H56" s="141">
        <f t="shared" si="2"/>
        <v>0</v>
      </c>
      <c r="I56" s="142">
        <f t="shared" si="1"/>
        <v>0</v>
      </c>
    </row>
    <row r="57" spans="1:9" ht="22.5" customHeight="1" x14ac:dyDescent="0.2">
      <c r="A57" s="144">
        <v>55</v>
      </c>
      <c r="B57" s="242" t="s">
        <v>37</v>
      </c>
      <c r="C57" s="129" t="s">
        <v>107</v>
      </c>
      <c r="D57" s="128" t="s">
        <v>8</v>
      </c>
      <c r="E57" s="128">
        <v>6</v>
      </c>
      <c r="F57" s="128">
        <v>5</v>
      </c>
      <c r="G57" s="140"/>
      <c r="H57" s="141">
        <f t="shared" si="2"/>
        <v>0</v>
      </c>
      <c r="I57" s="142">
        <f t="shared" si="1"/>
        <v>0</v>
      </c>
    </row>
    <row r="58" spans="1:9" ht="22.5" customHeight="1" x14ac:dyDescent="0.2">
      <c r="A58" s="144">
        <v>56</v>
      </c>
      <c r="B58" s="243">
        <v>441612</v>
      </c>
      <c r="C58" s="129" t="s">
        <v>108</v>
      </c>
      <c r="D58" s="128" t="s">
        <v>8</v>
      </c>
      <c r="E58" s="128">
        <v>6</v>
      </c>
      <c r="F58" s="128">
        <v>5</v>
      </c>
      <c r="G58" s="140"/>
      <c r="H58" s="141">
        <f t="shared" si="2"/>
        <v>0</v>
      </c>
      <c r="I58" s="142">
        <f t="shared" si="1"/>
        <v>0</v>
      </c>
    </row>
    <row r="59" spans="1:9" ht="22.5" customHeight="1" x14ac:dyDescent="0.2">
      <c r="A59" s="144">
        <v>57</v>
      </c>
      <c r="B59" s="242">
        <v>67024</v>
      </c>
      <c r="C59" s="130" t="s">
        <v>109</v>
      </c>
      <c r="D59" s="128" t="s">
        <v>8</v>
      </c>
      <c r="E59" s="128">
        <v>6</v>
      </c>
      <c r="F59" s="128">
        <v>5</v>
      </c>
      <c r="G59" s="140"/>
      <c r="H59" s="141">
        <f t="shared" si="2"/>
        <v>0</v>
      </c>
      <c r="I59" s="142">
        <f t="shared" si="1"/>
        <v>0</v>
      </c>
    </row>
    <row r="60" spans="1:9" ht="15" customHeight="1" x14ac:dyDescent="0.2">
      <c r="A60" s="207" t="s">
        <v>28</v>
      </c>
      <c r="B60" s="208"/>
      <c r="C60" s="208"/>
      <c r="D60" s="208"/>
      <c r="E60" s="208"/>
      <c r="F60" s="208"/>
      <c r="G60" s="208"/>
      <c r="H60" s="209"/>
      <c r="I60" s="134">
        <f>SUM(I3:I59)</f>
        <v>0</v>
      </c>
    </row>
    <row r="61" spans="1:9" ht="15" customHeight="1" x14ac:dyDescent="0.2">
      <c r="A61" s="207" t="s">
        <v>288</v>
      </c>
      <c r="B61" s="208"/>
      <c r="C61" s="208"/>
      <c r="D61" s="208"/>
      <c r="E61" s="208"/>
      <c r="F61" s="208"/>
      <c r="G61" s="208"/>
      <c r="H61" s="209"/>
      <c r="I61" s="135">
        <f>SUM(H3:H59)</f>
        <v>0</v>
      </c>
    </row>
    <row r="62" spans="1:9" ht="15" customHeight="1" x14ac:dyDescent="0.2">
      <c r="A62" s="210" t="s">
        <v>281</v>
      </c>
      <c r="B62" s="211"/>
      <c r="C62" s="211"/>
      <c r="D62" s="211"/>
      <c r="E62" s="211"/>
      <c r="F62" s="211"/>
      <c r="G62" s="211"/>
      <c r="H62" s="212"/>
      <c r="I62" s="136">
        <f>I60/9</f>
        <v>0</v>
      </c>
    </row>
  </sheetData>
  <mergeCells count="4">
    <mergeCell ref="A1:I1"/>
    <mergeCell ref="A60:H60"/>
    <mergeCell ref="A61:H61"/>
    <mergeCell ref="A62:H62"/>
  </mergeCells>
  <pageMargins left="0.51181102362204722" right="0.51181102362204722" top="0.78740157480314965" bottom="0.78740157480314965" header="0.31496062992125984" footer="0.31496062992125984"/>
  <pageSetup paperSize="9" scale="70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H1007"/>
  <sheetViews>
    <sheetView showGridLines="0" topLeftCell="A15" workbookViewId="0">
      <selection activeCell="L9" sqref="L9"/>
    </sheetView>
  </sheetViews>
  <sheetFormatPr defaultColWidth="12.625" defaultRowHeight="15" customHeight="1" x14ac:dyDescent="0.25"/>
  <cols>
    <col min="1" max="1" width="6.5" style="109" customWidth="1"/>
    <col min="2" max="2" width="7.625" style="109" customWidth="1"/>
    <col min="3" max="3" width="41.125" style="109" customWidth="1"/>
    <col min="4" max="4" width="7.625" style="109" customWidth="1"/>
    <col min="5" max="5" width="18.25" style="109" customWidth="1"/>
    <col min="6" max="6" width="9.875" style="109" customWidth="1"/>
    <col min="7" max="7" width="11.75" style="109" customWidth="1"/>
    <col min="8" max="8" width="9.875" style="109" customWidth="1"/>
    <col min="9" max="14" width="7.625" style="109" customWidth="1"/>
    <col min="15" max="16384" width="12.625" style="109"/>
  </cols>
  <sheetData>
    <row r="1" spans="1:8" x14ac:dyDescent="0.25">
      <c r="A1" s="214" t="s">
        <v>123</v>
      </c>
      <c r="B1" s="215"/>
      <c r="C1" s="215"/>
      <c r="D1" s="215"/>
      <c r="E1" s="215"/>
      <c r="F1" s="215"/>
      <c r="G1" s="215"/>
      <c r="H1" s="215"/>
    </row>
    <row r="2" spans="1:8" ht="36" x14ac:dyDescent="0.25">
      <c r="A2" s="152" t="s">
        <v>5</v>
      </c>
      <c r="B2" s="110" t="s">
        <v>6</v>
      </c>
      <c r="C2" s="151" t="s">
        <v>7</v>
      </c>
      <c r="D2" s="150" t="s">
        <v>8</v>
      </c>
      <c r="E2" s="150" t="s">
        <v>30</v>
      </c>
      <c r="F2" s="111" t="s">
        <v>2</v>
      </c>
      <c r="G2" s="246" t="s">
        <v>287</v>
      </c>
      <c r="H2" s="132" t="s">
        <v>3</v>
      </c>
    </row>
    <row r="3" spans="1:8" ht="34.5" x14ac:dyDescent="0.25">
      <c r="A3" s="112">
        <v>1</v>
      </c>
      <c r="B3" s="113" t="s">
        <v>131</v>
      </c>
      <c r="C3" s="114" t="s">
        <v>31</v>
      </c>
      <c r="D3" s="115" t="s">
        <v>32</v>
      </c>
      <c r="E3" s="148">
        <v>2</v>
      </c>
      <c r="F3" s="116"/>
      <c r="G3" s="117">
        <f t="shared" ref="G3:G24" si="0">E3*F3</f>
        <v>0</v>
      </c>
      <c r="H3" s="248">
        <f>G3/12</f>
        <v>0</v>
      </c>
    </row>
    <row r="4" spans="1:8" x14ac:dyDescent="0.25">
      <c r="A4" s="112">
        <v>2</v>
      </c>
      <c r="B4" s="115">
        <v>243579</v>
      </c>
      <c r="C4" s="114" t="s">
        <v>33</v>
      </c>
      <c r="D4" s="115" t="s">
        <v>32</v>
      </c>
      <c r="E4" s="148">
        <v>8</v>
      </c>
      <c r="F4" s="116"/>
      <c r="G4" s="117">
        <f t="shared" si="0"/>
        <v>0</v>
      </c>
      <c r="H4" s="248">
        <f t="shared" ref="H4:H24" si="1">G4/12</f>
        <v>0</v>
      </c>
    </row>
    <row r="5" spans="1:8" x14ac:dyDescent="0.25">
      <c r="A5" s="112">
        <v>3</v>
      </c>
      <c r="B5" s="115">
        <v>62146</v>
      </c>
      <c r="C5" s="114" t="s">
        <v>34</v>
      </c>
      <c r="D5" s="115" t="s">
        <v>35</v>
      </c>
      <c r="E5" s="148">
        <v>2</v>
      </c>
      <c r="F5" s="116"/>
      <c r="G5" s="117">
        <f t="shared" si="0"/>
        <v>0</v>
      </c>
      <c r="H5" s="248">
        <f t="shared" si="1"/>
        <v>0</v>
      </c>
    </row>
    <row r="6" spans="1:8" x14ac:dyDescent="0.25">
      <c r="A6" s="112">
        <v>4</v>
      </c>
      <c r="B6" s="115">
        <v>259735</v>
      </c>
      <c r="C6" s="114" t="s">
        <v>36</v>
      </c>
      <c r="D6" s="115" t="s">
        <v>8</v>
      </c>
      <c r="E6" s="148">
        <v>2</v>
      </c>
      <c r="F6" s="116"/>
      <c r="G6" s="117">
        <f t="shared" si="0"/>
        <v>0</v>
      </c>
      <c r="H6" s="248">
        <f t="shared" si="1"/>
        <v>0</v>
      </c>
    </row>
    <row r="7" spans="1:8" x14ac:dyDescent="0.25">
      <c r="A7" s="112">
        <v>5</v>
      </c>
      <c r="B7" s="115" t="s">
        <v>37</v>
      </c>
      <c r="C7" s="114" t="s">
        <v>38</v>
      </c>
      <c r="D7" s="115" t="s">
        <v>8</v>
      </c>
      <c r="E7" s="148">
        <v>15</v>
      </c>
      <c r="F7" s="116"/>
      <c r="G7" s="117">
        <f t="shared" si="0"/>
        <v>0</v>
      </c>
      <c r="H7" s="248">
        <f t="shared" si="1"/>
        <v>0</v>
      </c>
    </row>
    <row r="8" spans="1:8" x14ac:dyDescent="0.25">
      <c r="A8" s="112">
        <v>6</v>
      </c>
      <c r="B8" s="115">
        <v>389890</v>
      </c>
      <c r="C8" s="114" t="s">
        <v>39</v>
      </c>
      <c r="D8" s="115" t="s">
        <v>8</v>
      </c>
      <c r="E8" s="148">
        <v>15</v>
      </c>
      <c r="F8" s="116"/>
      <c r="G8" s="117">
        <f t="shared" si="0"/>
        <v>0</v>
      </c>
      <c r="H8" s="248">
        <f t="shared" si="1"/>
        <v>0</v>
      </c>
    </row>
    <row r="9" spans="1:8" x14ac:dyDescent="0.25">
      <c r="A9" s="112">
        <v>7</v>
      </c>
      <c r="B9" s="115">
        <v>478331</v>
      </c>
      <c r="C9" s="118" t="s">
        <v>40</v>
      </c>
      <c r="D9" s="115" t="s">
        <v>8</v>
      </c>
      <c r="E9" s="148">
        <v>2</v>
      </c>
      <c r="F9" s="116"/>
      <c r="G9" s="117">
        <f t="shared" si="0"/>
        <v>0</v>
      </c>
      <c r="H9" s="248">
        <f t="shared" si="1"/>
        <v>0</v>
      </c>
    </row>
    <row r="10" spans="1:8" ht="23.25" x14ac:dyDescent="0.25">
      <c r="A10" s="112">
        <v>8</v>
      </c>
      <c r="B10" s="115">
        <v>137057</v>
      </c>
      <c r="C10" s="118" t="s">
        <v>41</v>
      </c>
      <c r="D10" s="115" t="s">
        <v>8</v>
      </c>
      <c r="E10" s="148">
        <v>80</v>
      </c>
      <c r="F10" s="116"/>
      <c r="G10" s="117">
        <f t="shared" si="0"/>
        <v>0</v>
      </c>
      <c r="H10" s="248">
        <f t="shared" si="1"/>
        <v>0</v>
      </c>
    </row>
    <row r="11" spans="1:8" ht="23.25" x14ac:dyDescent="0.25">
      <c r="A11" s="112">
        <v>9</v>
      </c>
      <c r="B11" s="113" t="s">
        <v>132</v>
      </c>
      <c r="C11" s="114" t="s">
        <v>42</v>
      </c>
      <c r="D11" s="115" t="s">
        <v>32</v>
      </c>
      <c r="E11" s="148">
        <v>2</v>
      </c>
      <c r="F11" s="116"/>
      <c r="G11" s="117">
        <f t="shared" si="0"/>
        <v>0</v>
      </c>
      <c r="H11" s="248">
        <f t="shared" si="1"/>
        <v>0</v>
      </c>
    </row>
    <row r="12" spans="1:8" x14ac:dyDescent="0.25">
      <c r="A12" s="112">
        <v>10</v>
      </c>
      <c r="B12" s="119">
        <v>456087</v>
      </c>
      <c r="C12" s="118" t="s">
        <v>43</v>
      </c>
      <c r="D12" s="115" t="s">
        <v>32</v>
      </c>
      <c r="E12" s="148">
        <v>8</v>
      </c>
      <c r="F12" s="116"/>
      <c r="G12" s="117">
        <f t="shared" si="0"/>
        <v>0</v>
      </c>
      <c r="H12" s="248">
        <f t="shared" si="1"/>
        <v>0</v>
      </c>
    </row>
    <row r="13" spans="1:8" x14ac:dyDescent="0.25">
      <c r="A13" s="112">
        <v>11</v>
      </c>
      <c r="B13" s="115">
        <v>366174</v>
      </c>
      <c r="C13" s="118" t="s">
        <v>44</v>
      </c>
      <c r="D13" s="115" t="s">
        <v>45</v>
      </c>
      <c r="E13" s="148">
        <v>8</v>
      </c>
      <c r="F13" s="116"/>
      <c r="G13" s="117">
        <f t="shared" si="0"/>
        <v>0</v>
      </c>
      <c r="H13" s="248">
        <f t="shared" si="1"/>
        <v>0</v>
      </c>
    </row>
    <row r="14" spans="1:8" x14ac:dyDescent="0.25">
      <c r="A14" s="112">
        <v>12</v>
      </c>
      <c r="B14" s="119">
        <v>366180</v>
      </c>
      <c r="C14" s="118" t="s">
        <v>46</v>
      </c>
      <c r="D14" s="115" t="s">
        <v>45</v>
      </c>
      <c r="E14" s="148">
        <v>10</v>
      </c>
      <c r="F14" s="116"/>
      <c r="G14" s="117">
        <f t="shared" si="0"/>
        <v>0</v>
      </c>
      <c r="H14" s="248">
        <f t="shared" si="1"/>
        <v>0</v>
      </c>
    </row>
    <row r="15" spans="1:8" x14ac:dyDescent="0.25">
      <c r="A15" s="112">
        <v>13</v>
      </c>
      <c r="B15" s="115">
        <v>49875</v>
      </c>
      <c r="C15" s="118" t="s">
        <v>47</v>
      </c>
      <c r="D15" s="115" t="s">
        <v>8</v>
      </c>
      <c r="E15" s="148">
        <v>4</v>
      </c>
      <c r="F15" s="116"/>
      <c r="G15" s="117">
        <f t="shared" si="0"/>
        <v>0</v>
      </c>
      <c r="H15" s="248">
        <f t="shared" si="1"/>
        <v>0</v>
      </c>
    </row>
    <row r="16" spans="1:8" x14ac:dyDescent="0.25">
      <c r="A16" s="112">
        <v>14</v>
      </c>
      <c r="B16" s="115">
        <v>321180</v>
      </c>
      <c r="C16" s="118" t="s">
        <v>48</v>
      </c>
      <c r="D16" s="115" t="s">
        <v>8</v>
      </c>
      <c r="E16" s="148">
        <v>20</v>
      </c>
      <c r="F16" s="116"/>
      <c r="G16" s="117">
        <f t="shared" si="0"/>
        <v>0</v>
      </c>
      <c r="H16" s="248">
        <f t="shared" si="1"/>
        <v>0</v>
      </c>
    </row>
    <row r="17" spans="1:8" ht="14.25" customHeight="1" x14ac:dyDescent="0.25">
      <c r="A17" s="112">
        <v>15</v>
      </c>
      <c r="B17" s="115">
        <v>429225</v>
      </c>
      <c r="C17" s="114" t="s">
        <v>49</v>
      </c>
      <c r="D17" s="113" t="s">
        <v>118</v>
      </c>
      <c r="E17" s="148">
        <v>15</v>
      </c>
      <c r="F17" s="116"/>
      <c r="G17" s="117">
        <f t="shared" si="0"/>
        <v>0</v>
      </c>
      <c r="H17" s="248">
        <f t="shared" si="1"/>
        <v>0</v>
      </c>
    </row>
    <row r="18" spans="1:8" x14ac:dyDescent="0.25">
      <c r="A18" s="112">
        <v>16</v>
      </c>
      <c r="B18" s="115">
        <v>301134</v>
      </c>
      <c r="C18" s="114" t="s">
        <v>110</v>
      </c>
      <c r="D18" s="115" t="s">
        <v>35</v>
      </c>
      <c r="E18" s="148">
        <v>40</v>
      </c>
      <c r="F18" s="116"/>
      <c r="G18" s="117">
        <f t="shared" si="0"/>
        <v>0</v>
      </c>
      <c r="H18" s="248">
        <f t="shared" si="1"/>
        <v>0</v>
      </c>
    </row>
    <row r="19" spans="1:8" x14ac:dyDescent="0.25">
      <c r="A19" s="112">
        <v>17</v>
      </c>
      <c r="B19" s="115">
        <v>150341</v>
      </c>
      <c r="C19" s="114" t="s">
        <v>50</v>
      </c>
      <c r="D19" s="115" t="s">
        <v>51</v>
      </c>
      <c r="E19" s="148">
        <v>10</v>
      </c>
      <c r="F19" s="116"/>
      <c r="G19" s="117">
        <f t="shared" si="0"/>
        <v>0</v>
      </c>
      <c r="H19" s="248">
        <f t="shared" si="1"/>
        <v>0</v>
      </c>
    </row>
    <row r="20" spans="1:8" x14ac:dyDescent="0.25">
      <c r="A20" s="120">
        <v>18</v>
      </c>
      <c r="B20" s="245" t="s">
        <v>0</v>
      </c>
      <c r="C20" s="114" t="s">
        <v>52</v>
      </c>
      <c r="D20" s="115" t="s">
        <v>8</v>
      </c>
      <c r="E20" s="148">
        <v>2</v>
      </c>
      <c r="F20" s="116"/>
      <c r="G20" s="117">
        <f t="shared" si="0"/>
        <v>0</v>
      </c>
      <c r="H20" s="248">
        <f t="shared" si="1"/>
        <v>0</v>
      </c>
    </row>
    <row r="21" spans="1:8" x14ac:dyDescent="0.25">
      <c r="A21" s="120">
        <v>19</v>
      </c>
      <c r="B21" s="115">
        <v>241013</v>
      </c>
      <c r="C21" s="114" t="s">
        <v>53</v>
      </c>
      <c r="D21" s="115" t="s">
        <v>8</v>
      </c>
      <c r="E21" s="148">
        <v>2</v>
      </c>
      <c r="F21" s="116"/>
      <c r="G21" s="117">
        <f t="shared" si="0"/>
        <v>0</v>
      </c>
      <c r="H21" s="248">
        <f t="shared" si="1"/>
        <v>0</v>
      </c>
    </row>
    <row r="22" spans="1:8" x14ac:dyDescent="0.25">
      <c r="A22" s="120">
        <v>20</v>
      </c>
      <c r="B22" s="115">
        <v>377651</v>
      </c>
      <c r="C22" s="114" t="s">
        <v>54</v>
      </c>
      <c r="D22" s="115" t="s">
        <v>8</v>
      </c>
      <c r="E22" s="148">
        <v>12</v>
      </c>
      <c r="F22" s="116"/>
      <c r="G22" s="117">
        <f t="shared" si="0"/>
        <v>0</v>
      </c>
      <c r="H22" s="248">
        <f t="shared" si="1"/>
        <v>0</v>
      </c>
    </row>
    <row r="23" spans="1:8" x14ac:dyDescent="0.25">
      <c r="A23" s="120">
        <v>21</v>
      </c>
      <c r="B23" s="115">
        <v>400047</v>
      </c>
      <c r="C23" s="118" t="s">
        <v>55</v>
      </c>
      <c r="D23" s="115" t="s">
        <v>8</v>
      </c>
      <c r="E23" s="148">
        <v>12</v>
      </c>
      <c r="F23" s="116"/>
      <c r="G23" s="117">
        <f t="shared" si="0"/>
        <v>0</v>
      </c>
      <c r="H23" s="248">
        <f t="shared" si="1"/>
        <v>0</v>
      </c>
    </row>
    <row r="24" spans="1:8" ht="23.25" x14ac:dyDescent="0.25">
      <c r="A24" s="121">
        <v>22</v>
      </c>
      <c r="B24" s="122">
        <v>299362</v>
      </c>
      <c r="C24" s="123" t="s">
        <v>56</v>
      </c>
      <c r="D24" s="122" t="s">
        <v>8</v>
      </c>
      <c r="E24" s="149">
        <v>3</v>
      </c>
      <c r="F24" s="124"/>
      <c r="G24" s="125">
        <f t="shared" si="0"/>
        <v>0</v>
      </c>
      <c r="H24" s="248">
        <f t="shared" si="1"/>
        <v>0</v>
      </c>
    </row>
    <row r="25" spans="1:8" ht="15" customHeight="1" x14ac:dyDescent="0.25">
      <c r="A25" s="213" t="s">
        <v>28</v>
      </c>
      <c r="B25" s="213"/>
      <c r="C25" s="213"/>
      <c r="D25" s="213"/>
      <c r="E25" s="213"/>
      <c r="F25" s="213"/>
      <c r="G25" s="247"/>
      <c r="H25" s="126">
        <f>SUM(H3:H24)</f>
        <v>0</v>
      </c>
    </row>
    <row r="26" spans="1:8" x14ac:dyDescent="0.25">
      <c r="A26" s="213" t="s">
        <v>288</v>
      </c>
      <c r="B26" s="213"/>
      <c r="C26" s="213"/>
      <c r="D26" s="213"/>
      <c r="E26" s="213"/>
      <c r="F26" s="213"/>
      <c r="G26" s="247"/>
      <c r="H26" s="126">
        <f>H25*12</f>
        <v>0</v>
      </c>
    </row>
    <row r="27" spans="1:8" x14ac:dyDescent="0.25">
      <c r="A27" s="216" t="s">
        <v>278</v>
      </c>
      <c r="B27" s="217"/>
      <c r="C27" s="217"/>
      <c r="D27" s="217"/>
      <c r="E27" s="217"/>
      <c r="F27" s="217"/>
      <c r="G27" s="217"/>
      <c r="H27" s="249">
        <f>H25/9</f>
        <v>0</v>
      </c>
    </row>
    <row r="28" spans="1:8" ht="15.75" customHeight="1" x14ac:dyDescent="0.25"/>
    <row r="29" spans="1:8" ht="15.75" customHeight="1" x14ac:dyDescent="0.25"/>
    <row r="30" spans="1:8" ht="15.75" customHeight="1" x14ac:dyDescent="0.25"/>
    <row r="31" spans="1:8" ht="15.75" customHeight="1" x14ac:dyDescent="0.25"/>
    <row r="32" spans="1:8" ht="15.75" customHeight="1" x14ac:dyDescent="0.25"/>
    <row r="33" ht="15.75" customHeight="1" x14ac:dyDescent="0.25"/>
    <row r="34" ht="15.75" customHeight="1" x14ac:dyDescent="0.25"/>
    <row r="35" ht="15.75" customHeight="1" x14ac:dyDescent="0.25"/>
    <row r="36" ht="15.75" customHeight="1" x14ac:dyDescent="0.25"/>
    <row r="37" ht="15.75" customHeight="1" x14ac:dyDescent="0.25"/>
    <row r="38" ht="15.75" customHeight="1" x14ac:dyDescent="0.25"/>
    <row r="39" ht="15.75" customHeight="1" x14ac:dyDescent="0.25"/>
    <row r="40" ht="15.75" customHeight="1" x14ac:dyDescent="0.25"/>
    <row r="41" ht="15.75" customHeight="1" x14ac:dyDescent="0.25"/>
    <row r="42" ht="15.75" customHeight="1" x14ac:dyDescent="0.25"/>
    <row r="43" ht="15.75" customHeight="1" x14ac:dyDescent="0.25"/>
    <row r="44" ht="15.75" customHeight="1" x14ac:dyDescent="0.25"/>
    <row r="45" ht="15.75" customHeight="1" x14ac:dyDescent="0.25"/>
    <row r="46" ht="15.75" customHeight="1" x14ac:dyDescent="0.25"/>
    <row r="47" ht="15.75" customHeight="1" x14ac:dyDescent="0.25"/>
    <row r="48" ht="15.75" customHeight="1" x14ac:dyDescent="0.25"/>
    <row r="49" ht="15.75" customHeight="1" x14ac:dyDescent="0.25"/>
    <row r="50" ht="15.75" customHeight="1" x14ac:dyDescent="0.25"/>
    <row r="51" ht="15.75" customHeight="1" x14ac:dyDescent="0.25"/>
    <row r="52" ht="15.75" customHeight="1" x14ac:dyDescent="0.25"/>
    <row r="53" ht="15.75" customHeight="1" x14ac:dyDescent="0.25"/>
    <row r="54" ht="15.75" customHeight="1" x14ac:dyDescent="0.25"/>
    <row r="55" ht="15.75" customHeight="1" x14ac:dyDescent="0.25"/>
    <row r="56" ht="15.75" customHeight="1" x14ac:dyDescent="0.25"/>
    <row r="57" ht="15.75" customHeight="1" x14ac:dyDescent="0.25"/>
    <row r="58" ht="15.75" customHeight="1" x14ac:dyDescent="0.25"/>
    <row r="59" ht="15.75" customHeight="1" x14ac:dyDescent="0.25"/>
    <row r="60" ht="15.75" customHeight="1" x14ac:dyDescent="0.25"/>
    <row r="61" ht="15.75" customHeight="1" x14ac:dyDescent="0.25"/>
    <row r="62" ht="15.75" customHeight="1" x14ac:dyDescent="0.25"/>
    <row r="63" ht="15.75" customHeight="1" x14ac:dyDescent="0.25"/>
    <row r="64" ht="15.75" customHeight="1" x14ac:dyDescent="0.25"/>
    <row r="65" ht="15.75" customHeight="1" x14ac:dyDescent="0.25"/>
    <row r="66" ht="15.75" customHeight="1" x14ac:dyDescent="0.25"/>
    <row r="67" ht="15.75" customHeight="1" x14ac:dyDescent="0.25"/>
    <row r="68" ht="15.75" customHeight="1" x14ac:dyDescent="0.25"/>
    <row r="69" ht="15.75" customHeight="1" x14ac:dyDescent="0.25"/>
    <row r="70" ht="15.75" customHeight="1" x14ac:dyDescent="0.25"/>
    <row r="71" ht="15.75" customHeight="1" x14ac:dyDescent="0.25"/>
    <row r="72" ht="15.75" customHeight="1" x14ac:dyDescent="0.25"/>
    <row r="73" ht="15.75" customHeight="1" x14ac:dyDescent="0.25"/>
    <row r="74" ht="15.75" customHeight="1" x14ac:dyDescent="0.25"/>
    <row r="75" ht="15.75" customHeight="1" x14ac:dyDescent="0.25"/>
    <row r="76" ht="15.75" customHeight="1" x14ac:dyDescent="0.25"/>
    <row r="77" ht="15.75" customHeight="1" x14ac:dyDescent="0.25"/>
    <row r="78" ht="15.75" customHeight="1" x14ac:dyDescent="0.25"/>
    <row r="79" ht="15.75" customHeight="1" x14ac:dyDescent="0.25"/>
    <row r="80" ht="15.75" customHeight="1" x14ac:dyDescent="0.25"/>
    <row r="81" ht="15.75" customHeight="1" x14ac:dyDescent="0.25"/>
    <row r="82" ht="15.75" customHeight="1" x14ac:dyDescent="0.25"/>
    <row r="83" ht="15.75" customHeight="1" x14ac:dyDescent="0.25"/>
    <row r="84" ht="15.75" customHeight="1" x14ac:dyDescent="0.25"/>
    <row r="85" ht="15.75" customHeight="1" x14ac:dyDescent="0.25"/>
    <row r="86" ht="15.75" customHeight="1" x14ac:dyDescent="0.25"/>
    <row r="87" ht="15.75" customHeight="1" x14ac:dyDescent="0.25"/>
    <row r="88" ht="15.75" customHeight="1" x14ac:dyDescent="0.25"/>
    <row r="89" ht="15.75" customHeight="1" x14ac:dyDescent="0.25"/>
    <row r="90" ht="15.75" customHeight="1" x14ac:dyDescent="0.25"/>
    <row r="91" ht="15.75" customHeight="1" x14ac:dyDescent="0.25"/>
    <row r="92" ht="15.75" customHeight="1" x14ac:dyDescent="0.25"/>
    <row r="93" ht="15.75" customHeight="1" x14ac:dyDescent="0.25"/>
    <row r="94" ht="15.75" customHeight="1" x14ac:dyDescent="0.25"/>
    <row r="95" ht="15.75" customHeight="1" x14ac:dyDescent="0.25"/>
    <row r="96" ht="15.75" customHeight="1" x14ac:dyDescent="0.25"/>
    <row r="97" ht="15.75" customHeight="1" x14ac:dyDescent="0.25"/>
    <row r="98" ht="15.75" customHeight="1" x14ac:dyDescent="0.25"/>
    <row r="99" ht="15.75" customHeight="1" x14ac:dyDescent="0.25"/>
    <row r="100" ht="15.75" customHeight="1" x14ac:dyDescent="0.25"/>
    <row r="101" ht="15.75" customHeight="1" x14ac:dyDescent="0.25"/>
    <row r="102" ht="15.75" customHeight="1" x14ac:dyDescent="0.25"/>
    <row r="103" ht="15.75" customHeight="1" x14ac:dyDescent="0.25"/>
    <row r="104" ht="15.75" customHeight="1" x14ac:dyDescent="0.25"/>
    <row r="105" ht="15.75" customHeight="1" x14ac:dyDescent="0.25"/>
    <row r="106" ht="15.75" customHeight="1" x14ac:dyDescent="0.25"/>
    <row r="107" ht="15.75" customHeight="1" x14ac:dyDescent="0.25"/>
    <row r="108" ht="15.75" customHeight="1" x14ac:dyDescent="0.25"/>
    <row r="109" ht="15.75" customHeight="1" x14ac:dyDescent="0.25"/>
    <row r="110" ht="15.75" customHeight="1" x14ac:dyDescent="0.25"/>
    <row r="111" ht="15.75" customHeight="1" x14ac:dyDescent="0.25"/>
    <row r="112" ht="15.75" customHeight="1" x14ac:dyDescent="0.25"/>
    <row r="113" ht="15.75" customHeight="1" x14ac:dyDescent="0.25"/>
    <row r="114" ht="15.75" customHeight="1" x14ac:dyDescent="0.25"/>
    <row r="115" ht="15.75" customHeight="1" x14ac:dyDescent="0.25"/>
    <row r="116" ht="15.75" customHeight="1" x14ac:dyDescent="0.25"/>
    <row r="117" ht="15.75" customHeight="1" x14ac:dyDescent="0.25"/>
    <row r="118" ht="15.75" customHeight="1" x14ac:dyDescent="0.25"/>
    <row r="119" ht="15.75" customHeight="1" x14ac:dyDescent="0.25"/>
    <row r="120" ht="15.75" customHeight="1" x14ac:dyDescent="0.25"/>
    <row r="121" ht="15.75" customHeight="1" x14ac:dyDescent="0.25"/>
    <row r="122" ht="15.75" customHeight="1" x14ac:dyDescent="0.25"/>
    <row r="123" ht="15.75" customHeight="1" x14ac:dyDescent="0.25"/>
    <row r="124" ht="15.75" customHeight="1" x14ac:dyDescent="0.25"/>
    <row r="125" ht="15.75" customHeight="1" x14ac:dyDescent="0.25"/>
    <row r="126" ht="15.75" customHeight="1" x14ac:dyDescent="0.25"/>
    <row r="127" ht="15.75" customHeight="1" x14ac:dyDescent="0.25"/>
    <row r="128" ht="15.75" customHeight="1" x14ac:dyDescent="0.25"/>
    <row r="129" ht="15.75" customHeight="1" x14ac:dyDescent="0.25"/>
    <row r="130" ht="15.75" customHeight="1" x14ac:dyDescent="0.25"/>
    <row r="131" ht="15.75" customHeight="1" x14ac:dyDescent="0.25"/>
    <row r="132" ht="15.75" customHeight="1" x14ac:dyDescent="0.25"/>
    <row r="133" ht="15.75" customHeight="1" x14ac:dyDescent="0.25"/>
    <row r="134" ht="15.75" customHeight="1" x14ac:dyDescent="0.25"/>
    <row r="135" ht="15.75" customHeight="1" x14ac:dyDescent="0.25"/>
    <row r="136" ht="15.75" customHeight="1" x14ac:dyDescent="0.25"/>
    <row r="137" ht="15.75" customHeight="1" x14ac:dyDescent="0.25"/>
    <row r="138" ht="15.75" customHeight="1" x14ac:dyDescent="0.25"/>
    <row r="139" ht="15.75" customHeight="1" x14ac:dyDescent="0.25"/>
    <row r="140" ht="15.75" customHeight="1" x14ac:dyDescent="0.25"/>
    <row r="141" ht="15.75" customHeight="1" x14ac:dyDescent="0.25"/>
    <row r="142" ht="15.75" customHeight="1" x14ac:dyDescent="0.25"/>
    <row r="143" ht="15.75" customHeight="1" x14ac:dyDescent="0.25"/>
    <row r="144" ht="15.75" customHeight="1" x14ac:dyDescent="0.25"/>
    <row r="145" ht="15.75" customHeight="1" x14ac:dyDescent="0.25"/>
    <row r="146" ht="15.75" customHeight="1" x14ac:dyDescent="0.25"/>
    <row r="147" ht="15.75" customHeight="1" x14ac:dyDescent="0.25"/>
    <row r="148" ht="15.75" customHeight="1" x14ac:dyDescent="0.25"/>
    <row r="149" ht="15.75" customHeight="1" x14ac:dyDescent="0.25"/>
    <row r="150" ht="15.75" customHeight="1" x14ac:dyDescent="0.25"/>
    <row r="151" ht="15.75" customHeight="1" x14ac:dyDescent="0.25"/>
    <row r="152" ht="15.75" customHeight="1" x14ac:dyDescent="0.25"/>
    <row r="153" ht="15.75" customHeight="1" x14ac:dyDescent="0.25"/>
    <row r="154" ht="15.75" customHeight="1" x14ac:dyDescent="0.25"/>
    <row r="155" ht="15.75" customHeight="1" x14ac:dyDescent="0.25"/>
    <row r="156" ht="15.75" customHeight="1" x14ac:dyDescent="0.25"/>
    <row r="157" ht="15.75" customHeight="1" x14ac:dyDescent="0.25"/>
    <row r="158" ht="15.75" customHeight="1" x14ac:dyDescent="0.25"/>
    <row r="159" ht="15.75" customHeight="1" x14ac:dyDescent="0.25"/>
    <row r="160" ht="15.75" customHeight="1" x14ac:dyDescent="0.25"/>
    <row r="161" ht="15.75" customHeight="1" x14ac:dyDescent="0.25"/>
    <row r="162" ht="15.75" customHeight="1" x14ac:dyDescent="0.25"/>
    <row r="163" ht="15.75" customHeight="1" x14ac:dyDescent="0.25"/>
    <row r="164" ht="15.75" customHeight="1" x14ac:dyDescent="0.25"/>
    <row r="165" ht="15.75" customHeight="1" x14ac:dyDescent="0.25"/>
    <row r="166" ht="15.75" customHeight="1" x14ac:dyDescent="0.25"/>
    <row r="167" ht="15.75" customHeight="1" x14ac:dyDescent="0.25"/>
    <row r="168" ht="15.75" customHeight="1" x14ac:dyDescent="0.25"/>
    <row r="169" ht="15.75" customHeight="1" x14ac:dyDescent="0.25"/>
    <row r="170" ht="15.75" customHeight="1" x14ac:dyDescent="0.25"/>
    <row r="171" ht="15.75" customHeight="1" x14ac:dyDescent="0.25"/>
    <row r="172" ht="15.75" customHeight="1" x14ac:dyDescent="0.25"/>
    <row r="173" ht="15.75" customHeight="1" x14ac:dyDescent="0.25"/>
    <row r="174" ht="15.75" customHeight="1" x14ac:dyDescent="0.25"/>
    <row r="175" ht="15.75" customHeight="1" x14ac:dyDescent="0.25"/>
    <row r="176" ht="15.75" customHeight="1" x14ac:dyDescent="0.25"/>
    <row r="177" ht="15.75" customHeight="1" x14ac:dyDescent="0.25"/>
    <row r="178" ht="15.75" customHeight="1" x14ac:dyDescent="0.25"/>
    <row r="179" ht="15.75" customHeight="1" x14ac:dyDescent="0.25"/>
    <row r="180" ht="15.75" customHeight="1" x14ac:dyDescent="0.25"/>
    <row r="181" ht="15.75" customHeight="1" x14ac:dyDescent="0.25"/>
    <row r="182" ht="15.75" customHeight="1" x14ac:dyDescent="0.25"/>
    <row r="183" ht="15.75" customHeight="1" x14ac:dyDescent="0.25"/>
    <row r="184" ht="15.75" customHeight="1" x14ac:dyDescent="0.25"/>
    <row r="185" ht="15.75" customHeight="1" x14ac:dyDescent="0.25"/>
    <row r="186" ht="15.75" customHeight="1" x14ac:dyDescent="0.25"/>
    <row r="187" ht="15.75" customHeight="1" x14ac:dyDescent="0.25"/>
    <row r="188" ht="15.75" customHeight="1" x14ac:dyDescent="0.25"/>
    <row r="189" ht="15.75" customHeight="1" x14ac:dyDescent="0.25"/>
    <row r="190" ht="15.75" customHeight="1" x14ac:dyDescent="0.25"/>
    <row r="191" ht="15.75" customHeight="1" x14ac:dyDescent="0.25"/>
    <row r="192" ht="15.75" customHeight="1" x14ac:dyDescent="0.25"/>
    <row r="193" ht="15.75" customHeight="1" x14ac:dyDescent="0.25"/>
    <row r="194" ht="15.75" customHeight="1" x14ac:dyDescent="0.25"/>
    <row r="195" ht="15.75" customHeight="1" x14ac:dyDescent="0.25"/>
    <row r="196" ht="15.75" customHeight="1" x14ac:dyDescent="0.25"/>
    <row r="197" ht="15.75" customHeight="1" x14ac:dyDescent="0.25"/>
    <row r="198" ht="15.75" customHeight="1" x14ac:dyDescent="0.25"/>
    <row r="199" ht="15.75" customHeight="1" x14ac:dyDescent="0.25"/>
    <row r="200" ht="15.75" customHeight="1" x14ac:dyDescent="0.25"/>
    <row r="201" ht="15.75" customHeight="1" x14ac:dyDescent="0.25"/>
    <row r="202" ht="15.75" customHeight="1" x14ac:dyDescent="0.25"/>
    <row r="203" ht="15.75" customHeight="1" x14ac:dyDescent="0.25"/>
    <row r="204" ht="15.75" customHeight="1" x14ac:dyDescent="0.25"/>
    <row r="205" ht="15.75" customHeight="1" x14ac:dyDescent="0.25"/>
    <row r="206" ht="15.75" customHeight="1" x14ac:dyDescent="0.25"/>
    <row r="207" ht="15.75" customHeight="1" x14ac:dyDescent="0.25"/>
    <row r="208" ht="15.75" customHeight="1" x14ac:dyDescent="0.25"/>
    <row r="209" ht="15.75" customHeight="1" x14ac:dyDescent="0.25"/>
    <row r="210" ht="15.75" customHeight="1" x14ac:dyDescent="0.25"/>
    <row r="211" ht="15.75" customHeight="1" x14ac:dyDescent="0.25"/>
    <row r="212" ht="15.75" customHeight="1" x14ac:dyDescent="0.25"/>
    <row r="213" ht="15.75" customHeight="1" x14ac:dyDescent="0.25"/>
    <row r="214" ht="15.75" customHeight="1" x14ac:dyDescent="0.25"/>
    <row r="215" ht="15.75" customHeight="1" x14ac:dyDescent="0.25"/>
    <row r="216" ht="15.75" customHeight="1" x14ac:dyDescent="0.25"/>
    <row r="217" ht="15.75" customHeight="1" x14ac:dyDescent="0.25"/>
    <row r="218" ht="15.75" customHeight="1" x14ac:dyDescent="0.25"/>
    <row r="219" ht="15.75" customHeight="1" x14ac:dyDescent="0.25"/>
    <row r="220" ht="15.75" customHeight="1" x14ac:dyDescent="0.25"/>
    <row r="221" ht="15.75" customHeight="1" x14ac:dyDescent="0.25"/>
    <row r="222" ht="15.75" customHeight="1" x14ac:dyDescent="0.25"/>
    <row r="223" ht="15.75" customHeight="1" x14ac:dyDescent="0.25"/>
    <row r="224" ht="15.75" customHeight="1" x14ac:dyDescent="0.25"/>
    <row r="225" ht="15.75" customHeight="1" x14ac:dyDescent="0.25"/>
    <row r="226" ht="15.75" customHeight="1" x14ac:dyDescent="0.25"/>
    <row r="227" ht="15.75" customHeight="1" x14ac:dyDescent="0.25"/>
    <row r="228" ht="15.75" customHeight="1" x14ac:dyDescent="0.25"/>
    <row r="229" ht="15.75" customHeight="1" x14ac:dyDescent="0.25"/>
    <row r="230" ht="15.75" customHeight="1" x14ac:dyDescent="0.25"/>
    <row r="231" ht="15.75" customHeight="1" x14ac:dyDescent="0.25"/>
    <row r="232" ht="15.75" customHeight="1" x14ac:dyDescent="0.25"/>
    <row r="233" ht="15.75" customHeight="1" x14ac:dyDescent="0.25"/>
    <row r="234" ht="15.75" customHeight="1" x14ac:dyDescent="0.25"/>
    <row r="235" ht="15.75" customHeight="1" x14ac:dyDescent="0.25"/>
    <row r="236" ht="15.75" customHeight="1" x14ac:dyDescent="0.25"/>
    <row r="237" ht="15.75" customHeight="1" x14ac:dyDescent="0.25"/>
    <row r="238" ht="15.75" customHeight="1" x14ac:dyDescent="0.25"/>
    <row r="239" ht="15.75" customHeight="1" x14ac:dyDescent="0.25"/>
    <row r="240" ht="15.75" customHeight="1" x14ac:dyDescent="0.25"/>
    <row r="241" ht="15.75" customHeight="1" x14ac:dyDescent="0.25"/>
    <row r="242" ht="15.75" customHeight="1" x14ac:dyDescent="0.25"/>
    <row r="243" ht="15.75" customHeight="1" x14ac:dyDescent="0.25"/>
    <row r="244" ht="15.75" customHeight="1" x14ac:dyDescent="0.25"/>
    <row r="245" ht="15.75" customHeight="1" x14ac:dyDescent="0.25"/>
    <row r="246" ht="15.75" customHeight="1" x14ac:dyDescent="0.25"/>
    <row r="247" ht="15.75" customHeight="1" x14ac:dyDescent="0.25"/>
    <row r="248" ht="15.75" customHeight="1" x14ac:dyDescent="0.25"/>
    <row r="249" ht="15.75" customHeight="1" x14ac:dyDescent="0.25"/>
    <row r="250" ht="15.75" customHeight="1" x14ac:dyDescent="0.25"/>
    <row r="251" ht="15.75" customHeight="1" x14ac:dyDescent="0.25"/>
    <row r="252" ht="15.75" customHeight="1" x14ac:dyDescent="0.25"/>
    <row r="253" ht="15.75" customHeight="1" x14ac:dyDescent="0.25"/>
    <row r="254" ht="15.75" customHeight="1" x14ac:dyDescent="0.25"/>
    <row r="255" ht="15.75" customHeight="1" x14ac:dyDescent="0.25"/>
    <row r="256" ht="15.75" customHeight="1" x14ac:dyDescent="0.25"/>
    <row r="257" ht="15.75" customHeight="1" x14ac:dyDescent="0.25"/>
    <row r="258" ht="15.75" customHeight="1" x14ac:dyDescent="0.25"/>
    <row r="259" ht="15.75" customHeight="1" x14ac:dyDescent="0.25"/>
    <row r="260" ht="15.75" customHeight="1" x14ac:dyDescent="0.25"/>
    <row r="261" ht="15.75" customHeight="1" x14ac:dyDescent="0.25"/>
    <row r="262" ht="15.75" customHeight="1" x14ac:dyDescent="0.25"/>
    <row r="263" ht="15.75" customHeight="1" x14ac:dyDescent="0.25"/>
    <row r="264" ht="15.75" customHeight="1" x14ac:dyDescent="0.25"/>
    <row r="265" ht="15.75" customHeight="1" x14ac:dyDescent="0.25"/>
    <row r="266" ht="15.75" customHeight="1" x14ac:dyDescent="0.25"/>
    <row r="267" ht="15.75" customHeight="1" x14ac:dyDescent="0.25"/>
    <row r="268" ht="15.75" customHeight="1" x14ac:dyDescent="0.25"/>
    <row r="269" ht="15.75" customHeight="1" x14ac:dyDescent="0.25"/>
    <row r="270" ht="15.75" customHeight="1" x14ac:dyDescent="0.25"/>
    <row r="271" ht="15.75" customHeight="1" x14ac:dyDescent="0.25"/>
    <row r="272" ht="15.75" customHeight="1" x14ac:dyDescent="0.25"/>
    <row r="273" ht="15.75" customHeight="1" x14ac:dyDescent="0.25"/>
    <row r="274" ht="15.75" customHeight="1" x14ac:dyDescent="0.25"/>
    <row r="275" ht="15.75" customHeight="1" x14ac:dyDescent="0.25"/>
    <row r="276" ht="15.75" customHeight="1" x14ac:dyDescent="0.25"/>
    <row r="277" ht="15.75" customHeight="1" x14ac:dyDescent="0.25"/>
    <row r="278" ht="15.75" customHeight="1" x14ac:dyDescent="0.25"/>
    <row r="279" ht="15.75" customHeight="1" x14ac:dyDescent="0.25"/>
    <row r="280" ht="15.75" customHeight="1" x14ac:dyDescent="0.25"/>
    <row r="281" ht="15.75" customHeight="1" x14ac:dyDescent="0.25"/>
    <row r="282" ht="15.75" customHeight="1" x14ac:dyDescent="0.25"/>
    <row r="283" ht="15.75" customHeight="1" x14ac:dyDescent="0.25"/>
    <row r="284" ht="15.75" customHeight="1" x14ac:dyDescent="0.25"/>
    <row r="285" ht="15.75" customHeight="1" x14ac:dyDescent="0.25"/>
    <row r="286" ht="15.75" customHeight="1" x14ac:dyDescent="0.25"/>
    <row r="287" ht="15.75" customHeight="1" x14ac:dyDescent="0.25"/>
    <row r="288" ht="15.75" customHeight="1" x14ac:dyDescent="0.25"/>
    <row r="289" ht="15.75" customHeight="1" x14ac:dyDescent="0.25"/>
    <row r="290" ht="15.75" customHeight="1" x14ac:dyDescent="0.25"/>
    <row r="291" ht="15.75" customHeight="1" x14ac:dyDescent="0.25"/>
    <row r="292" ht="15.75" customHeight="1" x14ac:dyDescent="0.25"/>
    <row r="293" ht="15.75" customHeight="1" x14ac:dyDescent="0.25"/>
    <row r="294" ht="15.75" customHeight="1" x14ac:dyDescent="0.25"/>
    <row r="295" ht="15.75" customHeight="1" x14ac:dyDescent="0.25"/>
    <row r="296" ht="15.75" customHeight="1" x14ac:dyDescent="0.25"/>
    <row r="297" ht="15.75" customHeight="1" x14ac:dyDescent="0.25"/>
    <row r="298" ht="15.75" customHeight="1" x14ac:dyDescent="0.25"/>
    <row r="299" ht="15.75" customHeight="1" x14ac:dyDescent="0.25"/>
    <row r="300" ht="15.75" customHeight="1" x14ac:dyDescent="0.25"/>
    <row r="301" ht="15.75" customHeight="1" x14ac:dyDescent="0.25"/>
    <row r="302" ht="15.75" customHeight="1" x14ac:dyDescent="0.25"/>
    <row r="303" ht="15.75" customHeight="1" x14ac:dyDescent="0.25"/>
    <row r="304" ht="15.75" customHeight="1" x14ac:dyDescent="0.25"/>
    <row r="305" ht="15.75" customHeight="1" x14ac:dyDescent="0.25"/>
    <row r="306" ht="15.75" customHeight="1" x14ac:dyDescent="0.25"/>
    <row r="307" ht="15.75" customHeight="1" x14ac:dyDescent="0.25"/>
    <row r="308" ht="15.75" customHeight="1" x14ac:dyDescent="0.25"/>
    <row r="309" ht="15.75" customHeight="1" x14ac:dyDescent="0.25"/>
    <row r="310" ht="15.75" customHeight="1" x14ac:dyDescent="0.25"/>
    <row r="311" ht="15.75" customHeight="1" x14ac:dyDescent="0.25"/>
    <row r="312" ht="15.75" customHeight="1" x14ac:dyDescent="0.25"/>
    <row r="313" ht="15.75" customHeight="1" x14ac:dyDescent="0.25"/>
    <row r="314" ht="15.75" customHeight="1" x14ac:dyDescent="0.25"/>
    <row r="315" ht="15.75" customHeight="1" x14ac:dyDescent="0.25"/>
    <row r="316" ht="15.75" customHeight="1" x14ac:dyDescent="0.25"/>
    <row r="317" ht="15.75" customHeight="1" x14ac:dyDescent="0.25"/>
    <row r="318" ht="15.75" customHeight="1" x14ac:dyDescent="0.25"/>
    <row r="319" ht="15.75" customHeight="1" x14ac:dyDescent="0.25"/>
    <row r="320" ht="15.75" customHeight="1" x14ac:dyDescent="0.25"/>
    <row r="321" ht="15.75" customHeight="1" x14ac:dyDescent="0.25"/>
    <row r="322" ht="15.75" customHeight="1" x14ac:dyDescent="0.25"/>
    <row r="323" ht="15.75" customHeight="1" x14ac:dyDescent="0.25"/>
    <row r="324" ht="15.75" customHeight="1" x14ac:dyDescent="0.25"/>
    <row r="325" ht="15.75" customHeight="1" x14ac:dyDescent="0.25"/>
    <row r="326" ht="15.75" customHeight="1" x14ac:dyDescent="0.25"/>
    <row r="327" ht="15.75" customHeight="1" x14ac:dyDescent="0.25"/>
    <row r="328" ht="15.75" customHeight="1" x14ac:dyDescent="0.25"/>
    <row r="329" ht="15.75" customHeight="1" x14ac:dyDescent="0.25"/>
    <row r="330" ht="15.75" customHeight="1" x14ac:dyDescent="0.25"/>
    <row r="331" ht="15.75" customHeight="1" x14ac:dyDescent="0.25"/>
    <row r="332" ht="15.75" customHeight="1" x14ac:dyDescent="0.25"/>
    <row r="333" ht="15.75" customHeight="1" x14ac:dyDescent="0.25"/>
    <row r="334" ht="15.75" customHeight="1" x14ac:dyDescent="0.25"/>
    <row r="335" ht="15.75" customHeight="1" x14ac:dyDescent="0.25"/>
    <row r="336" ht="15.75" customHeight="1" x14ac:dyDescent="0.25"/>
    <row r="337" ht="15.75" customHeight="1" x14ac:dyDescent="0.25"/>
    <row r="338" ht="15.75" customHeight="1" x14ac:dyDescent="0.25"/>
    <row r="339" ht="15.75" customHeight="1" x14ac:dyDescent="0.25"/>
    <row r="340" ht="15.75" customHeight="1" x14ac:dyDescent="0.25"/>
    <row r="341" ht="15.75" customHeight="1" x14ac:dyDescent="0.25"/>
    <row r="342" ht="15.75" customHeight="1" x14ac:dyDescent="0.25"/>
    <row r="343" ht="15.75" customHeight="1" x14ac:dyDescent="0.25"/>
    <row r="344" ht="15.75" customHeight="1" x14ac:dyDescent="0.25"/>
    <row r="345" ht="15.75" customHeight="1" x14ac:dyDescent="0.25"/>
    <row r="346" ht="15.75" customHeight="1" x14ac:dyDescent="0.25"/>
    <row r="347" ht="15.75" customHeight="1" x14ac:dyDescent="0.25"/>
    <row r="348" ht="15.75" customHeight="1" x14ac:dyDescent="0.25"/>
    <row r="349" ht="15.75" customHeight="1" x14ac:dyDescent="0.25"/>
    <row r="350" ht="15.75" customHeight="1" x14ac:dyDescent="0.25"/>
    <row r="351" ht="15.75" customHeight="1" x14ac:dyDescent="0.25"/>
    <row r="352" ht="15.75" customHeight="1" x14ac:dyDescent="0.25"/>
    <row r="353" ht="15.75" customHeight="1" x14ac:dyDescent="0.25"/>
    <row r="354" ht="15.75" customHeight="1" x14ac:dyDescent="0.25"/>
    <row r="355" ht="15.75" customHeight="1" x14ac:dyDescent="0.25"/>
    <row r="356" ht="15.75" customHeight="1" x14ac:dyDescent="0.25"/>
    <row r="357" ht="15.75" customHeight="1" x14ac:dyDescent="0.25"/>
    <row r="358" ht="15.75" customHeight="1" x14ac:dyDescent="0.25"/>
    <row r="359" ht="15.75" customHeight="1" x14ac:dyDescent="0.25"/>
    <row r="360" ht="15.75" customHeight="1" x14ac:dyDescent="0.25"/>
    <row r="361" ht="15.75" customHeight="1" x14ac:dyDescent="0.25"/>
    <row r="362" ht="15.75" customHeight="1" x14ac:dyDescent="0.25"/>
    <row r="363" ht="15.75" customHeight="1" x14ac:dyDescent="0.25"/>
    <row r="364" ht="15.75" customHeight="1" x14ac:dyDescent="0.25"/>
    <row r="365" ht="15.75" customHeight="1" x14ac:dyDescent="0.25"/>
    <row r="366" ht="15.75" customHeight="1" x14ac:dyDescent="0.25"/>
    <row r="367" ht="15.75" customHeight="1" x14ac:dyDescent="0.25"/>
    <row r="368" ht="15.75" customHeight="1" x14ac:dyDescent="0.25"/>
    <row r="369" ht="15.75" customHeight="1" x14ac:dyDescent="0.25"/>
    <row r="370" ht="15.75" customHeight="1" x14ac:dyDescent="0.25"/>
    <row r="371" ht="15.75" customHeight="1" x14ac:dyDescent="0.25"/>
    <row r="372" ht="15.75" customHeight="1" x14ac:dyDescent="0.25"/>
    <row r="373" ht="15.75" customHeight="1" x14ac:dyDescent="0.25"/>
    <row r="374" ht="15.75" customHeight="1" x14ac:dyDescent="0.25"/>
    <row r="375" ht="15.75" customHeight="1" x14ac:dyDescent="0.25"/>
    <row r="376" ht="15.75" customHeight="1" x14ac:dyDescent="0.25"/>
    <row r="377" ht="15.75" customHeight="1" x14ac:dyDescent="0.25"/>
    <row r="378" ht="15.75" customHeight="1" x14ac:dyDescent="0.25"/>
    <row r="379" ht="15.75" customHeight="1" x14ac:dyDescent="0.25"/>
    <row r="380" ht="15.75" customHeight="1" x14ac:dyDescent="0.25"/>
    <row r="381" ht="15.75" customHeight="1" x14ac:dyDescent="0.25"/>
    <row r="382" ht="15.75" customHeight="1" x14ac:dyDescent="0.25"/>
    <row r="383" ht="15.75" customHeight="1" x14ac:dyDescent="0.25"/>
    <row r="384" ht="15.75" customHeight="1" x14ac:dyDescent="0.25"/>
    <row r="385" ht="15.75" customHeight="1" x14ac:dyDescent="0.25"/>
    <row r="386" ht="15.75" customHeight="1" x14ac:dyDescent="0.25"/>
    <row r="387" ht="15.75" customHeight="1" x14ac:dyDescent="0.25"/>
    <row r="388" ht="15.75" customHeight="1" x14ac:dyDescent="0.25"/>
    <row r="389" ht="15.75" customHeight="1" x14ac:dyDescent="0.25"/>
    <row r="390" ht="15.75" customHeight="1" x14ac:dyDescent="0.25"/>
    <row r="391" ht="15.75" customHeight="1" x14ac:dyDescent="0.25"/>
    <row r="392" ht="15.75" customHeight="1" x14ac:dyDescent="0.25"/>
    <row r="393" ht="15.75" customHeight="1" x14ac:dyDescent="0.25"/>
    <row r="394" ht="15.75" customHeight="1" x14ac:dyDescent="0.25"/>
    <row r="395" ht="15.75" customHeight="1" x14ac:dyDescent="0.25"/>
    <row r="396" ht="15.75" customHeight="1" x14ac:dyDescent="0.25"/>
    <row r="397" ht="15.75" customHeight="1" x14ac:dyDescent="0.25"/>
    <row r="398" ht="15.75" customHeight="1" x14ac:dyDescent="0.25"/>
    <row r="399" ht="15.75" customHeight="1" x14ac:dyDescent="0.25"/>
    <row r="400" ht="15.75" customHeight="1" x14ac:dyDescent="0.25"/>
    <row r="401" ht="15.75" customHeight="1" x14ac:dyDescent="0.25"/>
    <row r="402" ht="15.75" customHeight="1" x14ac:dyDescent="0.25"/>
    <row r="403" ht="15.75" customHeight="1" x14ac:dyDescent="0.25"/>
    <row r="404" ht="15.75" customHeight="1" x14ac:dyDescent="0.25"/>
    <row r="405" ht="15.75" customHeight="1" x14ac:dyDescent="0.25"/>
    <row r="406" ht="15.75" customHeight="1" x14ac:dyDescent="0.25"/>
    <row r="407" ht="15.75" customHeight="1" x14ac:dyDescent="0.25"/>
    <row r="408" ht="15.75" customHeight="1" x14ac:dyDescent="0.25"/>
    <row r="409" ht="15.75" customHeight="1" x14ac:dyDescent="0.25"/>
    <row r="410" ht="15.75" customHeight="1" x14ac:dyDescent="0.25"/>
    <row r="411" ht="15.75" customHeight="1" x14ac:dyDescent="0.25"/>
    <row r="412" ht="15.75" customHeight="1" x14ac:dyDescent="0.25"/>
    <row r="413" ht="15.75" customHeight="1" x14ac:dyDescent="0.25"/>
    <row r="414" ht="15.75" customHeight="1" x14ac:dyDescent="0.25"/>
    <row r="415" ht="15.75" customHeight="1" x14ac:dyDescent="0.25"/>
    <row r="416" ht="15.75" customHeight="1" x14ac:dyDescent="0.25"/>
    <row r="417" ht="15.75" customHeight="1" x14ac:dyDescent="0.25"/>
    <row r="418" ht="15.75" customHeight="1" x14ac:dyDescent="0.25"/>
    <row r="419" ht="15.75" customHeight="1" x14ac:dyDescent="0.25"/>
    <row r="420" ht="15.75" customHeight="1" x14ac:dyDescent="0.25"/>
    <row r="421" ht="15.75" customHeight="1" x14ac:dyDescent="0.25"/>
    <row r="422" ht="15.75" customHeight="1" x14ac:dyDescent="0.25"/>
    <row r="423" ht="15.75" customHeight="1" x14ac:dyDescent="0.25"/>
    <row r="424" ht="15.75" customHeight="1" x14ac:dyDescent="0.25"/>
    <row r="425" ht="15.75" customHeight="1" x14ac:dyDescent="0.25"/>
    <row r="426" ht="15.75" customHeight="1" x14ac:dyDescent="0.25"/>
    <row r="427" ht="15.75" customHeight="1" x14ac:dyDescent="0.25"/>
    <row r="428" ht="15.75" customHeight="1" x14ac:dyDescent="0.25"/>
    <row r="429" ht="15.75" customHeight="1" x14ac:dyDescent="0.25"/>
    <row r="430" ht="15.75" customHeight="1" x14ac:dyDescent="0.25"/>
    <row r="431" ht="15.75" customHeight="1" x14ac:dyDescent="0.25"/>
    <row r="432" ht="15.75" customHeight="1" x14ac:dyDescent="0.25"/>
    <row r="433" ht="15.75" customHeight="1" x14ac:dyDescent="0.25"/>
    <row r="434" ht="15.75" customHeight="1" x14ac:dyDescent="0.25"/>
    <row r="435" ht="15.75" customHeight="1" x14ac:dyDescent="0.25"/>
    <row r="436" ht="15.75" customHeight="1" x14ac:dyDescent="0.25"/>
    <row r="437" ht="15.75" customHeight="1" x14ac:dyDescent="0.25"/>
    <row r="438" ht="15.75" customHeight="1" x14ac:dyDescent="0.25"/>
    <row r="439" ht="15.75" customHeight="1" x14ac:dyDescent="0.25"/>
    <row r="440" ht="15.75" customHeight="1" x14ac:dyDescent="0.25"/>
    <row r="441" ht="15.75" customHeight="1" x14ac:dyDescent="0.25"/>
    <row r="442" ht="15.75" customHeight="1" x14ac:dyDescent="0.25"/>
    <row r="443" ht="15.75" customHeight="1" x14ac:dyDescent="0.25"/>
    <row r="444" ht="15.75" customHeight="1" x14ac:dyDescent="0.25"/>
    <row r="445" ht="15.75" customHeight="1" x14ac:dyDescent="0.25"/>
    <row r="446" ht="15.75" customHeight="1" x14ac:dyDescent="0.25"/>
    <row r="447" ht="15.75" customHeight="1" x14ac:dyDescent="0.25"/>
    <row r="448" ht="15.75" customHeight="1" x14ac:dyDescent="0.25"/>
    <row r="449" ht="15.75" customHeight="1" x14ac:dyDescent="0.25"/>
    <row r="450" ht="15.75" customHeight="1" x14ac:dyDescent="0.25"/>
    <row r="451" ht="15.75" customHeight="1" x14ac:dyDescent="0.25"/>
    <row r="452" ht="15.75" customHeight="1" x14ac:dyDescent="0.25"/>
    <row r="453" ht="15.75" customHeight="1" x14ac:dyDescent="0.25"/>
    <row r="454" ht="15.75" customHeight="1" x14ac:dyDescent="0.25"/>
    <row r="455" ht="15.75" customHeight="1" x14ac:dyDescent="0.25"/>
    <row r="456" ht="15.75" customHeight="1" x14ac:dyDescent="0.25"/>
    <row r="457" ht="15.75" customHeight="1" x14ac:dyDescent="0.25"/>
    <row r="458" ht="15.75" customHeight="1" x14ac:dyDescent="0.25"/>
    <row r="459" ht="15.75" customHeight="1" x14ac:dyDescent="0.25"/>
    <row r="460" ht="15.75" customHeight="1" x14ac:dyDescent="0.25"/>
    <row r="461" ht="15.75" customHeight="1" x14ac:dyDescent="0.25"/>
    <row r="462" ht="15.75" customHeight="1" x14ac:dyDescent="0.25"/>
    <row r="463" ht="15.75" customHeight="1" x14ac:dyDescent="0.25"/>
    <row r="464" ht="15.75" customHeight="1" x14ac:dyDescent="0.25"/>
    <row r="465" ht="15.75" customHeight="1" x14ac:dyDescent="0.25"/>
    <row r="466" ht="15.75" customHeight="1" x14ac:dyDescent="0.25"/>
    <row r="467" ht="15.75" customHeight="1" x14ac:dyDescent="0.25"/>
    <row r="468" ht="15.75" customHeight="1" x14ac:dyDescent="0.25"/>
    <row r="469" ht="15.75" customHeight="1" x14ac:dyDescent="0.25"/>
    <row r="470" ht="15.75" customHeight="1" x14ac:dyDescent="0.25"/>
    <row r="471" ht="15.75" customHeight="1" x14ac:dyDescent="0.25"/>
    <row r="472" ht="15.75" customHeight="1" x14ac:dyDescent="0.25"/>
    <row r="473" ht="15.75" customHeight="1" x14ac:dyDescent="0.25"/>
    <row r="474" ht="15.75" customHeight="1" x14ac:dyDescent="0.25"/>
    <row r="475" ht="15.75" customHeight="1" x14ac:dyDescent="0.25"/>
    <row r="476" ht="15.75" customHeight="1" x14ac:dyDescent="0.25"/>
    <row r="477" ht="15.75" customHeight="1" x14ac:dyDescent="0.25"/>
    <row r="478" ht="15.75" customHeight="1" x14ac:dyDescent="0.25"/>
    <row r="479" ht="15.75" customHeight="1" x14ac:dyDescent="0.25"/>
    <row r="480" ht="15.75" customHeight="1" x14ac:dyDescent="0.25"/>
    <row r="481" ht="15.75" customHeight="1" x14ac:dyDescent="0.25"/>
    <row r="482" ht="15.75" customHeight="1" x14ac:dyDescent="0.25"/>
    <row r="483" ht="15.75" customHeight="1" x14ac:dyDescent="0.25"/>
    <row r="484" ht="15.75" customHeight="1" x14ac:dyDescent="0.25"/>
    <row r="485" ht="15.75" customHeight="1" x14ac:dyDescent="0.25"/>
    <row r="486" ht="15.75" customHeight="1" x14ac:dyDescent="0.25"/>
    <row r="487" ht="15.75" customHeight="1" x14ac:dyDescent="0.25"/>
    <row r="488" ht="15.75" customHeight="1" x14ac:dyDescent="0.25"/>
    <row r="489" ht="15.75" customHeight="1" x14ac:dyDescent="0.25"/>
    <row r="490" ht="15.75" customHeight="1" x14ac:dyDescent="0.25"/>
    <row r="491" ht="15.75" customHeight="1" x14ac:dyDescent="0.25"/>
    <row r="492" ht="15.75" customHeight="1" x14ac:dyDescent="0.25"/>
    <row r="493" ht="15.75" customHeight="1" x14ac:dyDescent="0.25"/>
    <row r="494" ht="15.75" customHeight="1" x14ac:dyDescent="0.25"/>
    <row r="495" ht="15.75" customHeight="1" x14ac:dyDescent="0.25"/>
    <row r="496" ht="15.75" customHeight="1" x14ac:dyDescent="0.25"/>
    <row r="497" ht="15.75" customHeight="1" x14ac:dyDescent="0.25"/>
    <row r="498" ht="15.75" customHeight="1" x14ac:dyDescent="0.25"/>
    <row r="499" ht="15.75" customHeight="1" x14ac:dyDescent="0.25"/>
    <row r="500" ht="15.75" customHeight="1" x14ac:dyDescent="0.25"/>
    <row r="501" ht="15.75" customHeight="1" x14ac:dyDescent="0.25"/>
    <row r="502" ht="15.75" customHeight="1" x14ac:dyDescent="0.25"/>
    <row r="503" ht="15.75" customHeight="1" x14ac:dyDescent="0.25"/>
    <row r="504" ht="15.75" customHeight="1" x14ac:dyDescent="0.25"/>
    <row r="505" ht="15.75" customHeight="1" x14ac:dyDescent="0.25"/>
    <row r="506" ht="15.75" customHeight="1" x14ac:dyDescent="0.25"/>
    <row r="507" ht="15.75" customHeight="1" x14ac:dyDescent="0.25"/>
    <row r="508" ht="15.75" customHeight="1" x14ac:dyDescent="0.25"/>
    <row r="509" ht="15.75" customHeight="1" x14ac:dyDescent="0.25"/>
    <row r="510" ht="15.75" customHeight="1" x14ac:dyDescent="0.25"/>
    <row r="511" ht="15.75" customHeight="1" x14ac:dyDescent="0.25"/>
    <row r="512" ht="15.75" customHeight="1" x14ac:dyDescent="0.25"/>
    <row r="513" ht="15.75" customHeight="1" x14ac:dyDescent="0.25"/>
    <row r="514" ht="15.75" customHeight="1" x14ac:dyDescent="0.25"/>
    <row r="515" ht="15.75" customHeight="1" x14ac:dyDescent="0.25"/>
    <row r="516" ht="15.75" customHeight="1" x14ac:dyDescent="0.25"/>
    <row r="517" ht="15.75" customHeight="1" x14ac:dyDescent="0.25"/>
    <row r="518" ht="15.75" customHeight="1" x14ac:dyDescent="0.25"/>
    <row r="519" ht="15.75" customHeight="1" x14ac:dyDescent="0.25"/>
    <row r="520" ht="15.75" customHeight="1" x14ac:dyDescent="0.25"/>
    <row r="521" ht="15.75" customHeight="1" x14ac:dyDescent="0.25"/>
    <row r="522" ht="15.75" customHeight="1" x14ac:dyDescent="0.25"/>
    <row r="523" ht="15.75" customHeight="1" x14ac:dyDescent="0.25"/>
    <row r="524" ht="15.75" customHeight="1" x14ac:dyDescent="0.25"/>
    <row r="525" ht="15.75" customHeight="1" x14ac:dyDescent="0.25"/>
    <row r="526" ht="15.75" customHeight="1" x14ac:dyDescent="0.25"/>
    <row r="527" ht="15.75" customHeight="1" x14ac:dyDescent="0.25"/>
    <row r="528" ht="15.75" customHeight="1" x14ac:dyDescent="0.25"/>
    <row r="529" ht="15.75" customHeight="1" x14ac:dyDescent="0.25"/>
    <row r="530" ht="15.75" customHeight="1" x14ac:dyDescent="0.25"/>
    <row r="531" ht="15.75" customHeight="1" x14ac:dyDescent="0.25"/>
    <row r="532" ht="15.75" customHeight="1" x14ac:dyDescent="0.25"/>
    <row r="533" ht="15.75" customHeight="1" x14ac:dyDescent="0.25"/>
    <row r="534" ht="15.75" customHeight="1" x14ac:dyDescent="0.25"/>
    <row r="535" ht="15.75" customHeight="1" x14ac:dyDescent="0.25"/>
    <row r="536" ht="15.75" customHeight="1" x14ac:dyDescent="0.25"/>
    <row r="537" ht="15.75" customHeight="1" x14ac:dyDescent="0.25"/>
    <row r="538" ht="15.75" customHeight="1" x14ac:dyDescent="0.25"/>
    <row r="539" ht="15.75" customHeight="1" x14ac:dyDescent="0.25"/>
    <row r="540" ht="15.75" customHeight="1" x14ac:dyDescent="0.25"/>
    <row r="541" ht="15.75" customHeight="1" x14ac:dyDescent="0.25"/>
    <row r="542" ht="15.75" customHeight="1" x14ac:dyDescent="0.25"/>
    <row r="543" ht="15.75" customHeight="1" x14ac:dyDescent="0.25"/>
    <row r="544" ht="15.75" customHeight="1" x14ac:dyDescent="0.25"/>
    <row r="545" ht="15.75" customHeight="1" x14ac:dyDescent="0.25"/>
    <row r="546" ht="15.75" customHeight="1" x14ac:dyDescent="0.25"/>
    <row r="547" ht="15.75" customHeight="1" x14ac:dyDescent="0.25"/>
    <row r="548" ht="15.75" customHeight="1" x14ac:dyDescent="0.25"/>
    <row r="549" ht="15.75" customHeight="1" x14ac:dyDescent="0.25"/>
    <row r="550" ht="15.75" customHeight="1" x14ac:dyDescent="0.25"/>
    <row r="551" ht="15.75" customHeight="1" x14ac:dyDescent="0.25"/>
    <row r="552" ht="15.75" customHeight="1" x14ac:dyDescent="0.25"/>
    <row r="553" ht="15.75" customHeight="1" x14ac:dyDescent="0.25"/>
    <row r="554" ht="15.75" customHeight="1" x14ac:dyDescent="0.25"/>
    <row r="555" ht="15.75" customHeight="1" x14ac:dyDescent="0.25"/>
    <row r="556" ht="15.75" customHeight="1" x14ac:dyDescent="0.25"/>
    <row r="557" ht="15.75" customHeight="1" x14ac:dyDescent="0.25"/>
    <row r="558" ht="15.75" customHeight="1" x14ac:dyDescent="0.25"/>
    <row r="559" ht="15.75" customHeight="1" x14ac:dyDescent="0.25"/>
    <row r="560" ht="15.75" customHeight="1" x14ac:dyDescent="0.25"/>
    <row r="561" ht="15.75" customHeight="1" x14ac:dyDescent="0.25"/>
    <row r="562" ht="15.75" customHeight="1" x14ac:dyDescent="0.25"/>
    <row r="563" ht="15.75" customHeight="1" x14ac:dyDescent="0.25"/>
    <row r="564" ht="15.75" customHeight="1" x14ac:dyDescent="0.25"/>
    <row r="565" ht="15.75" customHeight="1" x14ac:dyDescent="0.25"/>
    <row r="566" ht="15.75" customHeight="1" x14ac:dyDescent="0.25"/>
    <row r="567" ht="15.75" customHeight="1" x14ac:dyDescent="0.25"/>
    <row r="568" ht="15.75" customHeight="1" x14ac:dyDescent="0.25"/>
    <row r="569" ht="15.75" customHeight="1" x14ac:dyDescent="0.25"/>
    <row r="570" ht="15.75" customHeight="1" x14ac:dyDescent="0.25"/>
    <row r="571" ht="15.75" customHeight="1" x14ac:dyDescent="0.25"/>
    <row r="572" ht="15.75" customHeight="1" x14ac:dyDescent="0.25"/>
    <row r="573" ht="15.75" customHeight="1" x14ac:dyDescent="0.25"/>
    <row r="574" ht="15.75" customHeight="1" x14ac:dyDescent="0.25"/>
    <row r="575" ht="15.75" customHeight="1" x14ac:dyDescent="0.25"/>
    <row r="576" ht="15.75" customHeight="1" x14ac:dyDescent="0.25"/>
    <row r="577" ht="15.75" customHeight="1" x14ac:dyDescent="0.25"/>
    <row r="578" ht="15.75" customHeight="1" x14ac:dyDescent="0.25"/>
    <row r="579" ht="15.75" customHeight="1" x14ac:dyDescent="0.25"/>
    <row r="580" ht="15.75" customHeight="1" x14ac:dyDescent="0.25"/>
    <row r="581" ht="15.75" customHeight="1" x14ac:dyDescent="0.25"/>
    <row r="582" ht="15.75" customHeight="1" x14ac:dyDescent="0.25"/>
    <row r="583" ht="15.75" customHeight="1" x14ac:dyDescent="0.25"/>
    <row r="584" ht="15.75" customHeight="1" x14ac:dyDescent="0.25"/>
    <row r="585" ht="15.75" customHeight="1" x14ac:dyDescent="0.25"/>
    <row r="586" ht="15.75" customHeight="1" x14ac:dyDescent="0.25"/>
    <row r="587" ht="15.75" customHeight="1" x14ac:dyDescent="0.25"/>
    <row r="588" ht="15.75" customHeight="1" x14ac:dyDescent="0.25"/>
    <row r="589" ht="15.75" customHeight="1" x14ac:dyDescent="0.25"/>
    <row r="590" ht="15.75" customHeight="1" x14ac:dyDescent="0.25"/>
    <row r="591" ht="15.75" customHeight="1" x14ac:dyDescent="0.25"/>
    <row r="592" ht="15.75" customHeight="1" x14ac:dyDescent="0.25"/>
    <row r="593" ht="15.75" customHeight="1" x14ac:dyDescent="0.25"/>
    <row r="594" ht="15.75" customHeight="1" x14ac:dyDescent="0.25"/>
    <row r="595" ht="15.75" customHeight="1" x14ac:dyDescent="0.25"/>
    <row r="596" ht="15.75" customHeight="1" x14ac:dyDescent="0.25"/>
    <row r="597" ht="15.75" customHeight="1" x14ac:dyDescent="0.25"/>
    <row r="598" ht="15.75" customHeight="1" x14ac:dyDescent="0.25"/>
    <row r="599" ht="15.75" customHeight="1" x14ac:dyDescent="0.25"/>
    <row r="600" ht="15.75" customHeight="1" x14ac:dyDescent="0.25"/>
    <row r="601" ht="15.75" customHeight="1" x14ac:dyDescent="0.25"/>
    <row r="602" ht="15.75" customHeight="1" x14ac:dyDescent="0.25"/>
    <row r="603" ht="15.75" customHeight="1" x14ac:dyDescent="0.25"/>
    <row r="604" ht="15.75" customHeight="1" x14ac:dyDescent="0.25"/>
    <row r="605" ht="15.75" customHeight="1" x14ac:dyDescent="0.25"/>
    <row r="606" ht="15.75" customHeight="1" x14ac:dyDescent="0.25"/>
    <row r="607" ht="15.75" customHeight="1" x14ac:dyDescent="0.25"/>
    <row r="608" ht="15.75" customHeight="1" x14ac:dyDescent="0.25"/>
    <row r="609" ht="15.75" customHeight="1" x14ac:dyDescent="0.25"/>
    <row r="610" ht="15.75" customHeight="1" x14ac:dyDescent="0.25"/>
    <row r="611" ht="15.75" customHeight="1" x14ac:dyDescent="0.25"/>
    <row r="612" ht="15.75" customHeight="1" x14ac:dyDescent="0.25"/>
    <row r="613" ht="15.75" customHeight="1" x14ac:dyDescent="0.25"/>
    <row r="614" ht="15.75" customHeight="1" x14ac:dyDescent="0.25"/>
    <row r="615" ht="15.75" customHeight="1" x14ac:dyDescent="0.25"/>
    <row r="616" ht="15.75" customHeight="1" x14ac:dyDescent="0.25"/>
    <row r="617" ht="15.75" customHeight="1" x14ac:dyDescent="0.25"/>
    <row r="618" ht="15.75" customHeight="1" x14ac:dyDescent="0.25"/>
    <row r="619" ht="15.75" customHeight="1" x14ac:dyDescent="0.25"/>
    <row r="620" ht="15.75" customHeight="1" x14ac:dyDescent="0.25"/>
    <row r="621" ht="15.75" customHeight="1" x14ac:dyDescent="0.25"/>
    <row r="622" ht="15.75" customHeight="1" x14ac:dyDescent="0.25"/>
    <row r="623" ht="15.75" customHeight="1" x14ac:dyDescent="0.25"/>
    <row r="624" ht="15.75" customHeight="1" x14ac:dyDescent="0.25"/>
    <row r="625" ht="15.75" customHeight="1" x14ac:dyDescent="0.25"/>
    <row r="626" ht="15.75" customHeight="1" x14ac:dyDescent="0.25"/>
    <row r="627" ht="15.75" customHeight="1" x14ac:dyDescent="0.25"/>
    <row r="628" ht="15.75" customHeight="1" x14ac:dyDescent="0.25"/>
    <row r="629" ht="15.75" customHeight="1" x14ac:dyDescent="0.25"/>
    <row r="630" ht="15.75" customHeight="1" x14ac:dyDescent="0.25"/>
    <row r="631" ht="15.75" customHeight="1" x14ac:dyDescent="0.25"/>
    <row r="632" ht="15.75" customHeight="1" x14ac:dyDescent="0.25"/>
    <row r="633" ht="15.75" customHeight="1" x14ac:dyDescent="0.25"/>
    <row r="634" ht="15.75" customHeight="1" x14ac:dyDescent="0.25"/>
    <row r="635" ht="15.75" customHeight="1" x14ac:dyDescent="0.25"/>
    <row r="636" ht="15.75" customHeight="1" x14ac:dyDescent="0.25"/>
    <row r="637" ht="15.75" customHeight="1" x14ac:dyDescent="0.25"/>
    <row r="638" ht="15.75" customHeight="1" x14ac:dyDescent="0.25"/>
    <row r="639" ht="15.75" customHeight="1" x14ac:dyDescent="0.25"/>
    <row r="640" ht="15.75" customHeight="1" x14ac:dyDescent="0.25"/>
    <row r="641" ht="15.75" customHeight="1" x14ac:dyDescent="0.25"/>
    <row r="642" ht="15.75" customHeight="1" x14ac:dyDescent="0.25"/>
    <row r="643" ht="15.75" customHeight="1" x14ac:dyDescent="0.25"/>
    <row r="644" ht="15.75" customHeight="1" x14ac:dyDescent="0.25"/>
    <row r="645" ht="15.75" customHeight="1" x14ac:dyDescent="0.25"/>
    <row r="646" ht="15.75" customHeight="1" x14ac:dyDescent="0.25"/>
    <row r="647" ht="15.75" customHeight="1" x14ac:dyDescent="0.25"/>
    <row r="648" ht="15.75" customHeight="1" x14ac:dyDescent="0.25"/>
    <row r="649" ht="15.75" customHeight="1" x14ac:dyDescent="0.25"/>
    <row r="650" ht="15.75" customHeight="1" x14ac:dyDescent="0.25"/>
    <row r="651" ht="15.75" customHeight="1" x14ac:dyDescent="0.25"/>
    <row r="652" ht="15.75" customHeight="1" x14ac:dyDescent="0.25"/>
    <row r="653" ht="15.75" customHeight="1" x14ac:dyDescent="0.25"/>
    <row r="654" ht="15.75" customHeight="1" x14ac:dyDescent="0.25"/>
    <row r="655" ht="15.75" customHeight="1" x14ac:dyDescent="0.25"/>
    <row r="656" ht="15.75" customHeight="1" x14ac:dyDescent="0.25"/>
    <row r="657" ht="15.75" customHeight="1" x14ac:dyDescent="0.25"/>
    <row r="658" ht="15.75" customHeight="1" x14ac:dyDescent="0.25"/>
    <row r="659" ht="15.75" customHeight="1" x14ac:dyDescent="0.25"/>
    <row r="660" ht="15.75" customHeight="1" x14ac:dyDescent="0.25"/>
    <row r="661" ht="15.75" customHeight="1" x14ac:dyDescent="0.25"/>
    <row r="662" ht="15.75" customHeight="1" x14ac:dyDescent="0.25"/>
    <row r="663" ht="15.75" customHeight="1" x14ac:dyDescent="0.25"/>
    <row r="664" ht="15.75" customHeight="1" x14ac:dyDescent="0.25"/>
    <row r="665" ht="15.75" customHeight="1" x14ac:dyDescent="0.25"/>
    <row r="666" ht="15.75" customHeight="1" x14ac:dyDescent="0.25"/>
    <row r="667" ht="15.75" customHeight="1" x14ac:dyDescent="0.25"/>
    <row r="668" ht="15.75" customHeight="1" x14ac:dyDescent="0.25"/>
    <row r="669" ht="15.75" customHeight="1" x14ac:dyDescent="0.25"/>
    <row r="670" ht="15.75" customHeight="1" x14ac:dyDescent="0.25"/>
    <row r="671" ht="15.75" customHeight="1" x14ac:dyDescent="0.25"/>
    <row r="672" ht="15.75" customHeight="1" x14ac:dyDescent="0.25"/>
    <row r="673" ht="15.75" customHeight="1" x14ac:dyDescent="0.25"/>
    <row r="674" ht="15.75" customHeight="1" x14ac:dyDescent="0.25"/>
    <row r="675" ht="15.75" customHeight="1" x14ac:dyDescent="0.25"/>
    <row r="676" ht="15.75" customHeight="1" x14ac:dyDescent="0.25"/>
    <row r="677" ht="15.75" customHeight="1" x14ac:dyDescent="0.25"/>
    <row r="678" ht="15.75" customHeight="1" x14ac:dyDescent="0.25"/>
    <row r="679" ht="15.75" customHeight="1" x14ac:dyDescent="0.25"/>
    <row r="680" ht="15.75" customHeight="1" x14ac:dyDescent="0.25"/>
    <row r="681" ht="15.75" customHeight="1" x14ac:dyDescent="0.25"/>
    <row r="682" ht="15.75" customHeight="1" x14ac:dyDescent="0.25"/>
    <row r="683" ht="15.75" customHeight="1" x14ac:dyDescent="0.25"/>
    <row r="684" ht="15.75" customHeight="1" x14ac:dyDescent="0.25"/>
    <row r="685" ht="15.75" customHeight="1" x14ac:dyDescent="0.25"/>
    <row r="686" ht="15.75" customHeight="1" x14ac:dyDescent="0.25"/>
    <row r="687" ht="15.75" customHeight="1" x14ac:dyDescent="0.25"/>
    <row r="688" ht="15.75" customHeight="1" x14ac:dyDescent="0.25"/>
    <row r="689" ht="15.75" customHeight="1" x14ac:dyDescent="0.25"/>
    <row r="690" ht="15.75" customHeight="1" x14ac:dyDescent="0.25"/>
    <row r="691" ht="15.75" customHeight="1" x14ac:dyDescent="0.25"/>
    <row r="692" ht="15.75" customHeight="1" x14ac:dyDescent="0.25"/>
    <row r="693" ht="15.75" customHeight="1" x14ac:dyDescent="0.25"/>
    <row r="694" ht="15.75" customHeight="1" x14ac:dyDescent="0.25"/>
    <row r="695" ht="15.75" customHeight="1" x14ac:dyDescent="0.25"/>
    <row r="696" ht="15.75" customHeight="1" x14ac:dyDescent="0.25"/>
    <row r="697" ht="15.75" customHeight="1" x14ac:dyDescent="0.25"/>
    <row r="698" ht="15.75" customHeight="1" x14ac:dyDescent="0.25"/>
    <row r="699" ht="15.75" customHeight="1" x14ac:dyDescent="0.25"/>
    <row r="700" ht="15.75" customHeight="1" x14ac:dyDescent="0.25"/>
    <row r="701" ht="15.75" customHeight="1" x14ac:dyDescent="0.25"/>
    <row r="702" ht="15.75" customHeight="1" x14ac:dyDescent="0.25"/>
    <row r="703" ht="15.75" customHeight="1" x14ac:dyDescent="0.25"/>
    <row r="704" ht="15.75" customHeight="1" x14ac:dyDescent="0.25"/>
    <row r="705" ht="15.75" customHeight="1" x14ac:dyDescent="0.25"/>
    <row r="706" ht="15.75" customHeight="1" x14ac:dyDescent="0.25"/>
    <row r="707" ht="15.75" customHeight="1" x14ac:dyDescent="0.25"/>
    <row r="708" ht="15.75" customHeight="1" x14ac:dyDescent="0.25"/>
    <row r="709" ht="15.75" customHeight="1" x14ac:dyDescent="0.25"/>
    <row r="710" ht="15.75" customHeight="1" x14ac:dyDescent="0.25"/>
    <row r="711" ht="15.75" customHeight="1" x14ac:dyDescent="0.25"/>
    <row r="712" ht="15.75" customHeight="1" x14ac:dyDescent="0.25"/>
    <row r="713" ht="15.75" customHeight="1" x14ac:dyDescent="0.25"/>
    <row r="714" ht="15.75" customHeight="1" x14ac:dyDescent="0.25"/>
    <row r="715" ht="15.75" customHeight="1" x14ac:dyDescent="0.25"/>
    <row r="716" ht="15.75" customHeight="1" x14ac:dyDescent="0.25"/>
    <row r="717" ht="15.75" customHeight="1" x14ac:dyDescent="0.25"/>
    <row r="718" ht="15.75" customHeight="1" x14ac:dyDescent="0.25"/>
    <row r="719" ht="15.75" customHeight="1" x14ac:dyDescent="0.25"/>
    <row r="720" ht="15.75" customHeight="1" x14ac:dyDescent="0.25"/>
    <row r="721" ht="15.75" customHeight="1" x14ac:dyDescent="0.25"/>
    <row r="722" ht="15.75" customHeight="1" x14ac:dyDescent="0.25"/>
    <row r="723" ht="15.75" customHeight="1" x14ac:dyDescent="0.25"/>
    <row r="724" ht="15.75" customHeight="1" x14ac:dyDescent="0.25"/>
    <row r="725" ht="15.75" customHeight="1" x14ac:dyDescent="0.25"/>
    <row r="726" ht="15.75" customHeight="1" x14ac:dyDescent="0.25"/>
    <row r="727" ht="15.75" customHeight="1" x14ac:dyDescent="0.25"/>
    <row r="728" ht="15.75" customHeight="1" x14ac:dyDescent="0.25"/>
    <row r="729" ht="15.75" customHeight="1" x14ac:dyDescent="0.25"/>
    <row r="730" ht="15.75" customHeight="1" x14ac:dyDescent="0.25"/>
    <row r="731" ht="15.75" customHeight="1" x14ac:dyDescent="0.25"/>
    <row r="732" ht="15.75" customHeight="1" x14ac:dyDescent="0.25"/>
    <row r="733" ht="15.75" customHeight="1" x14ac:dyDescent="0.25"/>
    <row r="734" ht="15.75" customHeight="1" x14ac:dyDescent="0.25"/>
    <row r="735" ht="15.75" customHeight="1" x14ac:dyDescent="0.25"/>
    <row r="736" ht="15.75" customHeight="1" x14ac:dyDescent="0.25"/>
    <row r="737" ht="15.75" customHeight="1" x14ac:dyDescent="0.25"/>
    <row r="738" ht="15.75" customHeight="1" x14ac:dyDescent="0.25"/>
    <row r="739" ht="15.75" customHeight="1" x14ac:dyDescent="0.25"/>
    <row r="740" ht="15.75" customHeight="1" x14ac:dyDescent="0.25"/>
    <row r="741" ht="15.75" customHeight="1" x14ac:dyDescent="0.25"/>
    <row r="742" ht="15.75" customHeight="1" x14ac:dyDescent="0.25"/>
    <row r="743" ht="15.75" customHeight="1" x14ac:dyDescent="0.25"/>
    <row r="744" ht="15.75" customHeight="1" x14ac:dyDescent="0.25"/>
    <row r="745" ht="15.75" customHeight="1" x14ac:dyDescent="0.25"/>
    <row r="746" ht="15.75" customHeight="1" x14ac:dyDescent="0.25"/>
    <row r="747" ht="15.75" customHeight="1" x14ac:dyDescent="0.25"/>
    <row r="748" ht="15.75" customHeight="1" x14ac:dyDescent="0.25"/>
    <row r="749" ht="15.75" customHeight="1" x14ac:dyDescent="0.25"/>
    <row r="750" ht="15.75" customHeight="1" x14ac:dyDescent="0.25"/>
    <row r="751" ht="15.75" customHeight="1" x14ac:dyDescent="0.25"/>
    <row r="752" ht="15.75" customHeight="1" x14ac:dyDescent="0.25"/>
    <row r="753" ht="15.75" customHeight="1" x14ac:dyDescent="0.25"/>
    <row r="754" ht="15.75" customHeight="1" x14ac:dyDescent="0.25"/>
    <row r="755" ht="15.75" customHeight="1" x14ac:dyDescent="0.25"/>
    <row r="756" ht="15.75" customHeight="1" x14ac:dyDescent="0.25"/>
    <row r="757" ht="15.75" customHeight="1" x14ac:dyDescent="0.25"/>
    <row r="758" ht="15.75" customHeight="1" x14ac:dyDescent="0.25"/>
    <row r="759" ht="15.75" customHeight="1" x14ac:dyDescent="0.25"/>
    <row r="760" ht="15.75" customHeight="1" x14ac:dyDescent="0.25"/>
    <row r="761" ht="15.75" customHeight="1" x14ac:dyDescent="0.25"/>
    <row r="762" ht="15.75" customHeight="1" x14ac:dyDescent="0.25"/>
    <row r="763" ht="15.75" customHeight="1" x14ac:dyDescent="0.25"/>
    <row r="764" ht="15.75" customHeight="1" x14ac:dyDescent="0.25"/>
    <row r="765" ht="15.75" customHeight="1" x14ac:dyDescent="0.25"/>
    <row r="766" ht="15.75" customHeight="1" x14ac:dyDescent="0.25"/>
    <row r="767" ht="15.75" customHeight="1" x14ac:dyDescent="0.25"/>
    <row r="768" ht="15.75" customHeight="1" x14ac:dyDescent="0.25"/>
    <row r="769" ht="15.75" customHeight="1" x14ac:dyDescent="0.25"/>
    <row r="770" ht="15.75" customHeight="1" x14ac:dyDescent="0.25"/>
    <row r="771" ht="15.75" customHeight="1" x14ac:dyDescent="0.25"/>
    <row r="772" ht="15.75" customHeight="1" x14ac:dyDescent="0.25"/>
    <row r="773" ht="15.75" customHeight="1" x14ac:dyDescent="0.25"/>
    <row r="774" ht="15.75" customHeight="1" x14ac:dyDescent="0.25"/>
    <row r="775" ht="15.75" customHeight="1" x14ac:dyDescent="0.25"/>
    <row r="776" ht="15.75" customHeight="1" x14ac:dyDescent="0.25"/>
    <row r="777" ht="15.75" customHeight="1" x14ac:dyDescent="0.25"/>
    <row r="778" ht="15.75" customHeight="1" x14ac:dyDescent="0.25"/>
    <row r="779" ht="15.75" customHeight="1" x14ac:dyDescent="0.25"/>
    <row r="780" ht="15.75" customHeight="1" x14ac:dyDescent="0.25"/>
    <row r="781" ht="15.75" customHeight="1" x14ac:dyDescent="0.25"/>
    <row r="782" ht="15.75" customHeight="1" x14ac:dyDescent="0.25"/>
    <row r="783" ht="15.75" customHeight="1" x14ac:dyDescent="0.25"/>
    <row r="784" ht="15.75" customHeight="1" x14ac:dyDescent="0.25"/>
    <row r="785" ht="15.75" customHeight="1" x14ac:dyDescent="0.25"/>
    <row r="786" ht="15.75" customHeight="1" x14ac:dyDescent="0.25"/>
    <row r="787" ht="15.75" customHeight="1" x14ac:dyDescent="0.25"/>
    <row r="788" ht="15.75" customHeight="1" x14ac:dyDescent="0.25"/>
    <row r="789" ht="15.75" customHeight="1" x14ac:dyDescent="0.25"/>
    <row r="790" ht="15.75" customHeight="1" x14ac:dyDescent="0.25"/>
    <row r="791" ht="15.75" customHeight="1" x14ac:dyDescent="0.25"/>
    <row r="792" ht="15.75" customHeight="1" x14ac:dyDescent="0.25"/>
    <row r="793" ht="15.75" customHeight="1" x14ac:dyDescent="0.25"/>
    <row r="794" ht="15.75" customHeight="1" x14ac:dyDescent="0.25"/>
    <row r="795" ht="15.75" customHeight="1" x14ac:dyDescent="0.25"/>
    <row r="796" ht="15.75" customHeight="1" x14ac:dyDescent="0.25"/>
    <row r="797" ht="15.75" customHeight="1" x14ac:dyDescent="0.25"/>
    <row r="798" ht="15.75" customHeight="1" x14ac:dyDescent="0.25"/>
    <row r="799" ht="15.75" customHeight="1" x14ac:dyDescent="0.25"/>
    <row r="800" ht="15.75" customHeight="1" x14ac:dyDescent="0.25"/>
    <row r="801" ht="15.75" customHeight="1" x14ac:dyDescent="0.25"/>
    <row r="802" ht="15.75" customHeight="1" x14ac:dyDescent="0.25"/>
    <row r="803" ht="15.75" customHeight="1" x14ac:dyDescent="0.25"/>
    <row r="804" ht="15.75" customHeight="1" x14ac:dyDescent="0.25"/>
    <row r="805" ht="15.75" customHeight="1" x14ac:dyDescent="0.25"/>
    <row r="806" ht="15.75" customHeight="1" x14ac:dyDescent="0.25"/>
    <row r="807" ht="15.75" customHeight="1" x14ac:dyDescent="0.25"/>
    <row r="808" ht="15.75" customHeight="1" x14ac:dyDescent="0.25"/>
    <row r="809" ht="15.75" customHeight="1" x14ac:dyDescent="0.25"/>
    <row r="810" ht="15.75" customHeight="1" x14ac:dyDescent="0.25"/>
    <row r="811" ht="15.75" customHeight="1" x14ac:dyDescent="0.25"/>
    <row r="812" ht="15.75" customHeight="1" x14ac:dyDescent="0.25"/>
    <row r="813" ht="15.75" customHeight="1" x14ac:dyDescent="0.25"/>
    <row r="814" ht="15.75" customHeight="1" x14ac:dyDescent="0.25"/>
    <row r="815" ht="15.75" customHeight="1" x14ac:dyDescent="0.25"/>
    <row r="816" ht="15.75" customHeight="1" x14ac:dyDescent="0.25"/>
    <row r="817" ht="15.75" customHeight="1" x14ac:dyDescent="0.25"/>
    <row r="818" ht="15.75" customHeight="1" x14ac:dyDescent="0.25"/>
    <row r="819" ht="15.75" customHeight="1" x14ac:dyDescent="0.25"/>
    <row r="820" ht="15.75" customHeight="1" x14ac:dyDescent="0.25"/>
    <row r="821" ht="15.75" customHeight="1" x14ac:dyDescent="0.25"/>
    <row r="822" ht="15.75" customHeight="1" x14ac:dyDescent="0.25"/>
    <row r="823" ht="15.75" customHeight="1" x14ac:dyDescent="0.25"/>
    <row r="824" ht="15.75" customHeight="1" x14ac:dyDescent="0.25"/>
    <row r="825" ht="15.75" customHeight="1" x14ac:dyDescent="0.25"/>
    <row r="826" ht="15.75" customHeight="1" x14ac:dyDescent="0.25"/>
    <row r="827" ht="15.75" customHeight="1" x14ac:dyDescent="0.25"/>
    <row r="828" ht="15.75" customHeight="1" x14ac:dyDescent="0.25"/>
    <row r="829" ht="15.75" customHeight="1" x14ac:dyDescent="0.25"/>
    <row r="830" ht="15.75" customHeight="1" x14ac:dyDescent="0.25"/>
    <row r="831" ht="15.75" customHeight="1" x14ac:dyDescent="0.25"/>
    <row r="832" ht="15.75" customHeight="1" x14ac:dyDescent="0.25"/>
    <row r="833" ht="15.75" customHeight="1" x14ac:dyDescent="0.25"/>
    <row r="834" ht="15.75" customHeight="1" x14ac:dyDescent="0.25"/>
    <row r="835" ht="15.75" customHeight="1" x14ac:dyDescent="0.25"/>
    <row r="836" ht="15.75" customHeight="1" x14ac:dyDescent="0.25"/>
    <row r="837" ht="15.75" customHeight="1" x14ac:dyDescent="0.25"/>
    <row r="838" ht="15.75" customHeight="1" x14ac:dyDescent="0.25"/>
    <row r="839" ht="15.75" customHeight="1" x14ac:dyDescent="0.25"/>
    <row r="840" ht="15.75" customHeight="1" x14ac:dyDescent="0.25"/>
    <row r="841" ht="15.75" customHeight="1" x14ac:dyDescent="0.25"/>
    <row r="842" ht="15.75" customHeight="1" x14ac:dyDescent="0.25"/>
    <row r="843" ht="15.75" customHeight="1" x14ac:dyDescent="0.25"/>
    <row r="844" ht="15.75" customHeight="1" x14ac:dyDescent="0.25"/>
    <row r="845" ht="15.75" customHeight="1" x14ac:dyDescent="0.25"/>
    <row r="846" ht="15.75" customHeight="1" x14ac:dyDescent="0.25"/>
    <row r="847" ht="15.75" customHeight="1" x14ac:dyDescent="0.25"/>
    <row r="848" ht="15.75" customHeight="1" x14ac:dyDescent="0.25"/>
    <row r="849" ht="15.75" customHeight="1" x14ac:dyDescent="0.25"/>
    <row r="850" ht="15.75" customHeight="1" x14ac:dyDescent="0.25"/>
    <row r="851" ht="15.75" customHeight="1" x14ac:dyDescent="0.25"/>
    <row r="852" ht="15.75" customHeight="1" x14ac:dyDescent="0.25"/>
    <row r="853" ht="15.75" customHeight="1" x14ac:dyDescent="0.25"/>
    <row r="854" ht="15.75" customHeight="1" x14ac:dyDescent="0.25"/>
    <row r="855" ht="15.75" customHeight="1" x14ac:dyDescent="0.25"/>
    <row r="856" ht="15.75" customHeight="1" x14ac:dyDescent="0.25"/>
    <row r="857" ht="15.75" customHeight="1" x14ac:dyDescent="0.25"/>
    <row r="858" ht="15.75" customHeight="1" x14ac:dyDescent="0.25"/>
    <row r="859" ht="15.75" customHeight="1" x14ac:dyDescent="0.25"/>
    <row r="860" ht="15.75" customHeight="1" x14ac:dyDescent="0.25"/>
    <row r="861" ht="15.75" customHeight="1" x14ac:dyDescent="0.25"/>
    <row r="862" ht="15.75" customHeight="1" x14ac:dyDescent="0.25"/>
    <row r="863" ht="15.75" customHeight="1" x14ac:dyDescent="0.25"/>
    <row r="864" ht="15.75" customHeight="1" x14ac:dyDescent="0.25"/>
    <row r="865" ht="15.75" customHeight="1" x14ac:dyDescent="0.25"/>
    <row r="866" ht="15.75" customHeight="1" x14ac:dyDescent="0.25"/>
    <row r="867" ht="15.75" customHeight="1" x14ac:dyDescent="0.25"/>
    <row r="868" ht="15.75" customHeight="1" x14ac:dyDescent="0.25"/>
    <row r="869" ht="15.75" customHeight="1" x14ac:dyDescent="0.25"/>
    <row r="870" ht="15.75" customHeight="1" x14ac:dyDescent="0.25"/>
    <row r="871" ht="15.75" customHeight="1" x14ac:dyDescent="0.25"/>
    <row r="872" ht="15.75" customHeight="1" x14ac:dyDescent="0.25"/>
    <row r="873" ht="15.75" customHeight="1" x14ac:dyDescent="0.25"/>
    <row r="874" ht="15.75" customHeight="1" x14ac:dyDescent="0.25"/>
    <row r="875" ht="15.75" customHeight="1" x14ac:dyDescent="0.25"/>
    <row r="876" ht="15.75" customHeight="1" x14ac:dyDescent="0.25"/>
    <row r="877" ht="15.75" customHeight="1" x14ac:dyDescent="0.25"/>
    <row r="878" ht="15.75" customHeight="1" x14ac:dyDescent="0.25"/>
    <row r="879" ht="15.75" customHeight="1" x14ac:dyDescent="0.25"/>
    <row r="880" ht="15.75" customHeight="1" x14ac:dyDescent="0.25"/>
    <row r="881" ht="15.75" customHeight="1" x14ac:dyDescent="0.25"/>
    <row r="882" ht="15.75" customHeight="1" x14ac:dyDescent="0.25"/>
    <row r="883" ht="15.75" customHeight="1" x14ac:dyDescent="0.25"/>
    <row r="884" ht="15.75" customHeight="1" x14ac:dyDescent="0.25"/>
    <row r="885" ht="15.75" customHeight="1" x14ac:dyDescent="0.25"/>
    <row r="886" ht="15.75" customHeight="1" x14ac:dyDescent="0.25"/>
    <row r="887" ht="15.75" customHeight="1" x14ac:dyDescent="0.25"/>
    <row r="888" ht="15.75" customHeight="1" x14ac:dyDescent="0.25"/>
    <row r="889" ht="15.75" customHeight="1" x14ac:dyDescent="0.25"/>
    <row r="890" ht="15.75" customHeight="1" x14ac:dyDescent="0.25"/>
    <row r="891" ht="15.75" customHeight="1" x14ac:dyDescent="0.25"/>
    <row r="892" ht="15.75" customHeight="1" x14ac:dyDescent="0.25"/>
    <row r="893" ht="15.75" customHeight="1" x14ac:dyDescent="0.25"/>
    <row r="894" ht="15.75" customHeight="1" x14ac:dyDescent="0.25"/>
    <row r="895" ht="15.75" customHeight="1" x14ac:dyDescent="0.25"/>
    <row r="896" ht="15.75" customHeight="1" x14ac:dyDescent="0.25"/>
    <row r="897" ht="15.75" customHeight="1" x14ac:dyDescent="0.25"/>
    <row r="898" ht="15.75" customHeight="1" x14ac:dyDescent="0.25"/>
    <row r="899" ht="15.75" customHeight="1" x14ac:dyDescent="0.25"/>
    <row r="900" ht="15.75" customHeight="1" x14ac:dyDescent="0.25"/>
    <row r="901" ht="15.75" customHeight="1" x14ac:dyDescent="0.25"/>
    <row r="902" ht="15.75" customHeight="1" x14ac:dyDescent="0.25"/>
    <row r="903" ht="15.75" customHeight="1" x14ac:dyDescent="0.25"/>
    <row r="904" ht="15.75" customHeight="1" x14ac:dyDescent="0.25"/>
    <row r="905" ht="15.75" customHeight="1" x14ac:dyDescent="0.25"/>
    <row r="906" ht="15.75" customHeight="1" x14ac:dyDescent="0.25"/>
    <row r="907" ht="15.75" customHeight="1" x14ac:dyDescent="0.25"/>
    <row r="908" ht="15.75" customHeight="1" x14ac:dyDescent="0.25"/>
    <row r="909" ht="15.75" customHeight="1" x14ac:dyDescent="0.25"/>
    <row r="910" ht="15.75" customHeight="1" x14ac:dyDescent="0.25"/>
    <row r="911" ht="15.75" customHeight="1" x14ac:dyDescent="0.25"/>
    <row r="912" ht="15.75" customHeight="1" x14ac:dyDescent="0.25"/>
    <row r="913" ht="15.75" customHeight="1" x14ac:dyDescent="0.25"/>
    <row r="914" ht="15.75" customHeight="1" x14ac:dyDescent="0.25"/>
    <row r="915" ht="15.75" customHeight="1" x14ac:dyDescent="0.25"/>
    <row r="916" ht="15.75" customHeight="1" x14ac:dyDescent="0.25"/>
    <row r="917" ht="15.75" customHeight="1" x14ac:dyDescent="0.25"/>
    <row r="918" ht="15.75" customHeight="1" x14ac:dyDescent="0.25"/>
    <row r="919" ht="15.75" customHeight="1" x14ac:dyDescent="0.25"/>
    <row r="920" ht="15.75" customHeight="1" x14ac:dyDescent="0.25"/>
    <row r="921" ht="15.75" customHeight="1" x14ac:dyDescent="0.25"/>
    <row r="922" ht="15.75" customHeight="1" x14ac:dyDescent="0.25"/>
    <row r="923" ht="15.75" customHeight="1" x14ac:dyDescent="0.25"/>
    <row r="924" ht="15.75" customHeight="1" x14ac:dyDescent="0.25"/>
    <row r="925" ht="15.75" customHeight="1" x14ac:dyDescent="0.25"/>
    <row r="926" ht="15.75" customHeight="1" x14ac:dyDescent="0.25"/>
    <row r="927" ht="15.75" customHeight="1" x14ac:dyDescent="0.25"/>
    <row r="928" ht="15.75" customHeight="1" x14ac:dyDescent="0.25"/>
    <row r="929" ht="15.75" customHeight="1" x14ac:dyDescent="0.25"/>
    <row r="930" ht="15.75" customHeight="1" x14ac:dyDescent="0.25"/>
    <row r="931" ht="15.75" customHeight="1" x14ac:dyDescent="0.25"/>
    <row r="932" ht="15.75" customHeight="1" x14ac:dyDescent="0.25"/>
    <row r="933" ht="15.75" customHeight="1" x14ac:dyDescent="0.25"/>
    <row r="934" ht="15.75" customHeight="1" x14ac:dyDescent="0.25"/>
    <row r="935" ht="15.75" customHeight="1" x14ac:dyDescent="0.25"/>
    <row r="936" ht="15.75" customHeight="1" x14ac:dyDescent="0.25"/>
    <row r="937" ht="15.75" customHeight="1" x14ac:dyDescent="0.25"/>
    <row r="938" ht="15.75" customHeight="1" x14ac:dyDescent="0.25"/>
    <row r="939" ht="15.75" customHeight="1" x14ac:dyDescent="0.25"/>
    <row r="940" ht="15.75" customHeight="1" x14ac:dyDescent="0.25"/>
    <row r="941" ht="15.75" customHeight="1" x14ac:dyDescent="0.25"/>
    <row r="942" ht="15.75" customHeight="1" x14ac:dyDescent="0.25"/>
    <row r="943" ht="15.75" customHeight="1" x14ac:dyDescent="0.25"/>
    <row r="944" ht="15.75" customHeight="1" x14ac:dyDescent="0.25"/>
    <row r="945" ht="15.75" customHeight="1" x14ac:dyDescent="0.25"/>
    <row r="946" ht="15.75" customHeight="1" x14ac:dyDescent="0.25"/>
    <row r="947" ht="15.75" customHeight="1" x14ac:dyDescent="0.25"/>
    <row r="948" ht="15.75" customHeight="1" x14ac:dyDescent="0.25"/>
    <row r="949" ht="15.75" customHeight="1" x14ac:dyDescent="0.25"/>
    <row r="950" ht="15.75" customHeight="1" x14ac:dyDescent="0.25"/>
    <row r="951" ht="15.75" customHeight="1" x14ac:dyDescent="0.25"/>
    <row r="952" ht="15.75" customHeight="1" x14ac:dyDescent="0.25"/>
    <row r="953" ht="15.75" customHeight="1" x14ac:dyDescent="0.25"/>
    <row r="954" ht="15.75" customHeight="1" x14ac:dyDescent="0.25"/>
    <row r="955" ht="15.75" customHeight="1" x14ac:dyDescent="0.25"/>
    <row r="956" ht="15.75" customHeight="1" x14ac:dyDescent="0.25"/>
    <row r="957" ht="15.75" customHeight="1" x14ac:dyDescent="0.25"/>
    <row r="958" ht="15.75" customHeight="1" x14ac:dyDescent="0.25"/>
    <row r="959" ht="15.75" customHeight="1" x14ac:dyDescent="0.25"/>
    <row r="960" ht="15.75" customHeight="1" x14ac:dyDescent="0.25"/>
    <row r="961" ht="15.75" customHeight="1" x14ac:dyDescent="0.25"/>
    <row r="962" ht="15.75" customHeight="1" x14ac:dyDescent="0.25"/>
    <row r="963" ht="15.75" customHeight="1" x14ac:dyDescent="0.25"/>
    <row r="964" ht="15.75" customHeight="1" x14ac:dyDescent="0.25"/>
    <row r="965" ht="15.75" customHeight="1" x14ac:dyDescent="0.25"/>
    <row r="966" ht="15.75" customHeight="1" x14ac:dyDescent="0.25"/>
    <row r="967" ht="15.75" customHeight="1" x14ac:dyDescent="0.25"/>
    <row r="968" ht="15.75" customHeight="1" x14ac:dyDescent="0.25"/>
    <row r="969" ht="15.75" customHeight="1" x14ac:dyDescent="0.25"/>
    <row r="970" ht="15.75" customHeight="1" x14ac:dyDescent="0.25"/>
    <row r="971" ht="15.75" customHeight="1" x14ac:dyDescent="0.25"/>
    <row r="972" ht="15.75" customHeight="1" x14ac:dyDescent="0.25"/>
    <row r="973" ht="15.75" customHeight="1" x14ac:dyDescent="0.25"/>
    <row r="974" ht="15.75" customHeight="1" x14ac:dyDescent="0.25"/>
    <row r="975" ht="15.75" customHeight="1" x14ac:dyDescent="0.25"/>
    <row r="976" ht="15.75" customHeight="1" x14ac:dyDescent="0.25"/>
    <row r="977" ht="15.75" customHeight="1" x14ac:dyDescent="0.25"/>
    <row r="978" ht="15.75" customHeight="1" x14ac:dyDescent="0.25"/>
    <row r="979" ht="15.75" customHeight="1" x14ac:dyDescent="0.25"/>
    <row r="980" ht="15.75" customHeight="1" x14ac:dyDescent="0.25"/>
    <row r="981" ht="15.75" customHeight="1" x14ac:dyDescent="0.25"/>
    <row r="982" ht="15.75" customHeight="1" x14ac:dyDescent="0.25"/>
    <row r="983" ht="15.75" customHeight="1" x14ac:dyDescent="0.25"/>
    <row r="984" ht="15.75" customHeight="1" x14ac:dyDescent="0.25"/>
    <row r="985" ht="15.75" customHeight="1" x14ac:dyDescent="0.25"/>
    <row r="986" ht="15.75" customHeight="1" x14ac:dyDescent="0.25"/>
    <row r="987" ht="15.75" customHeight="1" x14ac:dyDescent="0.25"/>
    <row r="988" ht="15.75" customHeight="1" x14ac:dyDescent="0.25"/>
    <row r="989" ht="15.75" customHeight="1" x14ac:dyDescent="0.25"/>
    <row r="990" ht="15.75" customHeight="1" x14ac:dyDescent="0.25"/>
    <row r="991" ht="15.75" customHeight="1" x14ac:dyDescent="0.25"/>
    <row r="992" ht="15.75" customHeight="1" x14ac:dyDescent="0.25"/>
    <row r="993" ht="15.75" customHeight="1" x14ac:dyDescent="0.25"/>
    <row r="994" ht="15.75" customHeight="1" x14ac:dyDescent="0.25"/>
    <row r="995" ht="15.75" customHeight="1" x14ac:dyDescent="0.25"/>
    <row r="996" ht="15.75" customHeight="1" x14ac:dyDescent="0.25"/>
    <row r="997" ht="15.75" customHeight="1" x14ac:dyDescent="0.25"/>
    <row r="998" ht="15.75" customHeight="1" x14ac:dyDescent="0.25"/>
    <row r="999" ht="15.75" customHeight="1" x14ac:dyDescent="0.25"/>
    <row r="1000" ht="15.75" customHeight="1" x14ac:dyDescent="0.25"/>
    <row r="1001" ht="15.75" customHeight="1" x14ac:dyDescent="0.25"/>
    <row r="1002" ht="15.75" customHeight="1" x14ac:dyDescent="0.25"/>
    <row r="1003" ht="15.75" customHeight="1" x14ac:dyDescent="0.25"/>
    <row r="1004" ht="15.75" customHeight="1" x14ac:dyDescent="0.25"/>
    <row r="1005" ht="15.75" customHeight="1" x14ac:dyDescent="0.25"/>
    <row r="1006" ht="15.75" customHeight="1" x14ac:dyDescent="0.25"/>
    <row r="1007" ht="15.75" customHeight="1" x14ac:dyDescent="0.25"/>
  </sheetData>
  <mergeCells count="4">
    <mergeCell ref="A26:F26"/>
    <mergeCell ref="A1:H1"/>
    <mergeCell ref="A25:F25"/>
    <mergeCell ref="A27:G27"/>
  </mergeCells>
  <pageMargins left="0.51181102362204722" right="0.51181102362204722" top="0.78740157480314965" bottom="0.78740157480314965" header="0" footer="0"/>
  <pageSetup paperSize="9" scale="70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764F159-2890-438F-B0F2-32692AFB42EB}">
  <sheetPr>
    <tabColor rgb="FFFF0000"/>
  </sheetPr>
  <dimension ref="A1:M20"/>
  <sheetViews>
    <sheetView tabSelected="1" view="pageBreakPreview" topLeftCell="A9" zoomScaleNormal="100" zoomScaleSheetLayoutView="100" workbookViewId="0">
      <selection activeCell="I3" sqref="I3"/>
    </sheetView>
  </sheetViews>
  <sheetFormatPr defaultColWidth="9" defaultRowHeight="15.75" x14ac:dyDescent="0.25"/>
  <cols>
    <col min="1" max="1" width="41.875" style="81" customWidth="1"/>
    <col min="2" max="2" width="14.875" style="81" customWidth="1"/>
    <col min="3" max="3" width="17.875" style="81" customWidth="1"/>
    <col min="4" max="4" width="15.625" style="81" customWidth="1"/>
    <col min="5" max="5" width="17.875" style="81" customWidth="1"/>
    <col min="6" max="16384" width="9" style="81"/>
  </cols>
  <sheetData>
    <row r="1" spans="1:13" ht="35.25" customHeight="1" thickBot="1" x14ac:dyDescent="0.3">
      <c r="A1" s="234" t="s">
        <v>292</v>
      </c>
      <c r="B1" s="234"/>
      <c r="C1" s="234"/>
      <c r="D1" s="234"/>
      <c r="E1" s="234"/>
    </row>
    <row r="2" spans="1:13" ht="102" customHeight="1" x14ac:dyDescent="0.25">
      <c r="A2" s="235" t="s">
        <v>284</v>
      </c>
      <c r="B2" s="236"/>
      <c r="C2" s="237"/>
      <c r="D2" s="237"/>
      <c r="E2" s="238"/>
    </row>
    <row r="3" spans="1:13" ht="42" customHeight="1" x14ac:dyDescent="0.25">
      <c r="A3" s="90" t="s">
        <v>260</v>
      </c>
      <c r="B3" s="83" t="s">
        <v>58</v>
      </c>
      <c r="C3" s="84" t="s">
        <v>261</v>
      </c>
      <c r="D3" s="85" t="s">
        <v>3</v>
      </c>
      <c r="E3" s="91" t="s">
        <v>290</v>
      </c>
    </row>
    <row r="4" spans="1:13" ht="31.5" x14ac:dyDescent="0.25">
      <c r="A4" s="92" t="s">
        <v>262</v>
      </c>
      <c r="B4" s="86">
        <v>1</v>
      </c>
      <c r="C4" s="87">
        <f>Supervisor!C127</f>
        <v>0</v>
      </c>
      <c r="D4" s="88">
        <f>C4*B4</f>
        <v>0</v>
      </c>
      <c r="E4" s="93">
        <f>D4*12</f>
        <v>0</v>
      </c>
      <c r="M4" s="82"/>
    </row>
    <row r="5" spans="1:13" ht="24.75" customHeight="1" x14ac:dyDescent="0.25">
      <c r="A5" s="92" t="s">
        <v>263</v>
      </c>
      <c r="B5" s="89">
        <v>4</v>
      </c>
      <c r="C5" s="87">
        <f>Mecânico!C127</f>
        <v>0</v>
      </c>
      <c r="D5" s="88">
        <f t="shared" ref="D5:D6" si="0">C5*B5</f>
        <v>0</v>
      </c>
      <c r="E5" s="93">
        <f t="shared" ref="E5:E6" si="1">D5*12</f>
        <v>0</v>
      </c>
    </row>
    <row r="6" spans="1:13" ht="28.5" customHeight="1" x14ac:dyDescent="0.25">
      <c r="A6" s="94" t="s">
        <v>264</v>
      </c>
      <c r="B6" s="89">
        <v>4</v>
      </c>
      <c r="C6" s="87">
        <f>'Auxiliar de Mecânico'!C127</f>
        <v>0</v>
      </c>
      <c r="D6" s="88">
        <f t="shared" si="0"/>
        <v>0</v>
      </c>
      <c r="E6" s="93">
        <f t="shared" si="1"/>
        <v>0</v>
      </c>
    </row>
    <row r="7" spans="1:13" ht="26.25" customHeight="1" thickBot="1" x14ac:dyDescent="0.3">
      <c r="A7" s="239" t="s">
        <v>1</v>
      </c>
      <c r="B7" s="240"/>
      <c r="C7" s="240"/>
      <c r="D7" s="95">
        <f>D4+D5+D6</f>
        <v>0</v>
      </c>
      <c r="E7" s="96">
        <f>D7*12</f>
        <v>0</v>
      </c>
    </row>
    <row r="8" spans="1:13" ht="46.5" customHeight="1" x14ac:dyDescent="0.25">
      <c r="A8" s="231" t="s">
        <v>268</v>
      </c>
      <c r="B8" s="232"/>
      <c r="C8" s="232"/>
      <c r="D8" s="232"/>
      <c r="E8" s="233"/>
    </row>
    <row r="9" spans="1:13" ht="58.5" customHeight="1" x14ac:dyDescent="0.25">
      <c r="A9" s="230" t="s">
        <v>277</v>
      </c>
      <c r="B9" s="97" t="s">
        <v>265</v>
      </c>
      <c r="C9" s="97" t="s">
        <v>266</v>
      </c>
      <c r="D9" s="97" t="s">
        <v>267</v>
      </c>
      <c r="E9" s="98" t="s">
        <v>287</v>
      </c>
    </row>
    <row r="10" spans="1:13" ht="16.5" thickBot="1" x14ac:dyDescent="0.3">
      <c r="A10" s="226"/>
      <c r="B10" s="99">
        <f>'[1]SERVIÇO EVENTUAL'!I9/4</f>
        <v>11899.797499999999</v>
      </c>
      <c r="C10" s="100"/>
      <c r="D10" s="101">
        <f>SUM(B10*C10)+B10</f>
        <v>11899.797499999999</v>
      </c>
      <c r="E10" s="102">
        <f>D10*4</f>
        <v>47599.189999999995</v>
      </c>
    </row>
    <row r="11" spans="1:13" ht="45.75" customHeight="1" thickBot="1" x14ac:dyDescent="0.3">
      <c r="A11" s="222" t="s">
        <v>269</v>
      </c>
      <c r="B11" s="223"/>
      <c r="C11" s="223"/>
      <c r="D11" s="223"/>
      <c r="E11" s="224"/>
    </row>
    <row r="12" spans="1:13" ht="47.25" x14ac:dyDescent="0.25">
      <c r="A12" s="225" t="s">
        <v>276</v>
      </c>
      <c r="B12" s="103" t="s">
        <v>265</v>
      </c>
      <c r="C12" s="103" t="s">
        <v>270</v>
      </c>
      <c r="D12" s="103" t="s">
        <v>267</v>
      </c>
      <c r="E12" s="104" t="s">
        <v>287</v>
      </c>
    </row>
    <row r="13" spans="1:13" ht="16.5" thickBot="1" x14ac:dyDescent="0.3">
      <c r="A13" s="226"/>
      <c r="B13" s="99">
        <f>'[1]PEÇAS REPOSIÇÃO'!G62/4</f>
        <v>14819.226666666669</v>
      </c>
      <c r="C13" s="100"/>
      <c r="D13" s="101">
        <f>SUM(B13*C13)+B13</f>
        <v>14819.226666666669</v>
      </c>
      <c r="E13" s="102">
        <f>D13*4</f>
        <v>59276.906666666677</v>
      </c>
    </row>
    <row r="14" spans="1:13" ht="16.5" thickBot="1" x14ac:dyDescent="0.3"/>
    <row r="15" spans="1:13" ht="47.25" customHeight="1" x14ac:dyDescent="0.25">
      <c r="A15" s="227" t="s">
        <v>271</v>
      </c>
      <c r="B15" s="228"/>
      <c r="C15" s="228"/>
      <c r="D15" s="228"/>
      <c r="E15" s="229"/>
    </row>
    <row r="16" spans="1:13" ht="33.75" customHeight="1" x14ac:dyDescent="0.25">
      <c r="A16" s="220" t="s">
        <v>272</v>
      </c>
      <c r="B16" s="221"/>
      <c r="C16" s="221"/>
      <c r="D16" s="221"/>
      <c r="E16" s="105">
        <f>D7</f>
        <v>0</v>
      </c>
    </row>
    <row r="17" spans="1:5" ht="30" customHeight="1" x14ac:dyDescent="0.25">
      <c r="A17" s="220" t="s">
        <v>273</v>
      </c>
      <c r="B17" s="221"/>
      <c r="C17" s="221"/>
      <c r="D17" s="221"/>
      <c r="E17" s="105">
        <f>D10</f>
        <v>11899.797499999999</v>
      </c>
    </row>
    <row r="18" spans="1:5" ht="34.5" customHeight="1" x14ac:dyDescent="0.25">
      <c r="A18" s="220" t="s">
        <v>274</v>
      </c>
      <c r="B18" s="221"/>
      <c r="C18" s="221"/>
      <c r="D18" s="221"/>
      <c r="E18" s="105">
        <f>D13</f>
        <v>14819.226666666669</v>
      </c>
    </row>
    <row r="19" spans="1:5" x14ac:dyDescent="0.25">
      <c r="A19" s="220" t="s">
        <v>275</v>
      </c>
      <c r="B19" s="221"/>
      <c r="C19" s="221"/>
      <c r="D19" s="221"/>
      <c r="E19" s="105">
        <f>E16+E17+E18</f>
        <v>26719.02416666667</v>
      </c>
    </row>
    <row r="20" spans="1:5" ht="15.75" customHeight="1" thickBot="1" x14ac:dyDescent="0.3">
      <c r="A20" s="218" t="s">
        <v>291</v>
      </c>
      <c r="B20" s="219"/>
      <c r="C20" s="219"/>
      <c r="D20" s="219"/>
      <c r="E20" s="106">
        <f>E19*4</f>
        <v>106876.09666666668</v>
      </c>
    </row>
  </sheetData>
  <mergeCells count="13">
    <mergeCell ref="A9:A10"/>
    <mergeCell ref="A8:E8"/>
    <mergeCell ref="A1:E1"/>
    <mergeCell ref="A2:E2"/>
    <mergeCell ref="A7:C7"/>
    <mergeCell ref="A20:D20"/>
    <mergeCell ref="A17:D17"/>
    <mergeCell ref="A18:D18"/>
    <mergeCell ref="A19:D19"/>
    <mergeCell ref="A11:E11"/>
    <mergeCell ref="A12:A13"/>
    <mergeCell ref="A15:E15"/>
    <mergeCell ref="A16:D16"/>
  </mergeCells>
  <pageMargins left="0.511811024" right="0.511811024" top="0.78740157499999996" bottom="0.78740157499999996" header="0.31496062000000002" footer="0.31496062000000002"/>
  <pageSetup paperSize="9" scale="61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7</vt:i4>
      </vt:variant>
    </vt:vector>
  </HeadingPairs>
  <TitlesOfParts>
    <vt:vector size="7" baseType="lpstr">
      <vt:lpstr>Supervisor</vt:lpstr>
      <vt:lpstr>Mecânico</vt:lpstr>
      <vt:lpstr>Auxiliar de Mecânico</vt:lpstr>
      <vt:lpstr>EPI E UNIFORME</vt:lpstr>
      <vt:lpstr>EQUIPAMENTOS E FERRAMENTAS</vt:lpstr>
      <vt:lpstr>MATERIAIS E INSUMOS</vt:lpstr>
      <vt:lpstr>RESUMO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PROINFRA</dc:creator>
  <cp:lastModifiedBy>Juliane Barbosa Franklin</cp:lastModifiedBy>
  <cp:lastPrinted>2023-04-11T20:28:25Z</cp:lastPrinted>
  <dcterms:created xsi:type="dcterms:W3CDTF">2020-09-29T11:51:12Z</dcterms:created>
  <dcterms:modified xsi:type="dcterms:W3CDTF">2023-09-06T21:04:48Z</dcterms:modified>
</cp:coreProperties>
</file>